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202EGP DCE W radiopharmacie EGP\1. Consultation\01. DCE\03. Documents de travail\DCEV1\DPGF\"/>
    </mc:Choice>
  </mc:AlternateContent>
  <xr:revisionPtr revIDLastSave="0" documentId="13_ncr:1_{072B6B6F-721D-4DDD-B5AC-086447B86369}" xr6:coauthVersionLast="47" xr6:coauthVersionMax="47" xr10:uidLastSave="{00000000-0000-0000-0000-000000000000}"/>
  <bookViews>
    <workbookView xWindow="-110" yWindow="-110" windowWidth="19420" windowHeight="10300" tabRatio="773" activeTab="1" xr2:uid="{00000000-000D-0000-FFFF-FFFF00000000}"/>
  </bookViews>
  <sheets>
    <sheet name="RECAP TCE" sheetId="42" r:id="rId1"/>
    <sheet name="LOT 02 CVC" sheetId="38" r:id="rId2"/>
    <sheet name="LOT 02 PLOMBERIE" sheetId="39" r:id="rId3"/>
    <sheet name="FLUIDES MEDICAUX" sheetId="41" r:id="rId4"/>
  </sheets>
  <externalReferences>
    <externalReference r:id="rId5"/>
    <externalReference r:id="rId6"/>
  </externalReferences>
  <definedNames>
    <definedName name="_xlnm._FilterDatabase" localSheetId="3" hidden="1">'FLUIDES MEDICAUX'!$A$1:$F$46</definedName>
    <definedName name="_Hlk481172958">#REF!</definedName>
    <definedName name="_Toc270497854" localSheetId="2">'LOT 02 PLOMBERIE'!$B$477</definedName>
    <definedName name="_Toc397674642" localSheetId="1">'LOT 02 CVC'!#REF!</definedName>
    <definedName name="_Toc397674643" localSheetId="1">'LOT 02 CVC'!#REF!</definedName>
    <definedName name="ASC" localSheetId="0">#REF!</definedName>
    <definedName name="ASC">#REF!</definedName>
    <definedName name="assss">#REF!</definedName>
    <definedName name="b">#REF!</definedName>
    <definedName name="bf">#REF!</definedName>
    <definedName name="bh">#REF!</definedName>
    <definedName name="bv">#REF!</definedName>
    <definedName name="c_noms">#REF!</definedName>
    <definedName name="CALCUL" localSheetId="3">#REF!</definedName>
    <definedName name="CALCUL" localSheetId="0">#REF!</definedName>
    <definedName name="CALCUL">#REF!</definedName>
    <definedName name="_xlnm.Criteria" localSheetId="3">'FLUIDES MEDICAUX'!#REF!</definedName>
    <definedName name="_xlnm.Criteria" localSheetId="2">'LOT 02 PLOMBERIE'!#REF!</definedName>
    <definedName name="_xlnm.Criteria" localSheetId="0">#REF!</definedName>
    <definedName name="_xlnm.Criteria">#REF!</definedName>
    <definedName name="d_noms">#REF!</definedName>
    <definedName name="ENV_CheminDeFichier">"G:\PROJETS\Prj_Rocha Pat\LYCEE DE LOGNES APD - CET\"</definedName>
    <definedName name="ENV_NomDeFichier">"OFFRE ESTIMATION APD.dvz"</definedName>
    <definedName name="ENV_SituationTravaux">0</definedName>
    <definedName name="_xlnm.Extract">[1]cvc!#REF!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""</definedName>
    <definedName name="GES_Numéro_AQ">""</definedName>
    <definedName name="GES_Reportée_au">""</definedName>
    <definedName name="GES_Resulting_Status">"Waiting"</definedName>
    <definedName name="GES_Revision_Devis">""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ha">#REF!</definedName>
    <definedName name="happ">#REF!</definedName>
    <definedName name="hast">#REF!</definedName>
    <definedName name="_xlnm.Print_Titles" localSheetId="3">'FLUIDES MEDICAUX'!$1:$2</definedName>
    <definedName name="_xlnm.Print_Titles" localSheetId="1">'LOT 02 CVC'!$1:$2</definedName>
    <definedName name="_xlnm.Print_Titles" localSheetId="2">'LOT 02 PLOMBERIE'!$1:$3</definedName>
    <definedName name="l_noms">OFFSET(d_noms,0,0,COUNTA(c_noms)-1,1)</definedName>
    <definedName name="MAT">[2]déboursé!$H$3</definedName>
    <definedName name="MO">[2]déboursé!$I$3</definedName>
    <definedName name="platrerie">#REF!</definedName>
    <definedName name="PMO">[2]déboursé!$K$3</definedName>
    <definedName name="PP">#REF!</definedName>
    <definedName name="ppp">#REF!</definedName>
    <definedName name="SOUTEENTERREE">#REF!</definedName>
    <definedName name="ST">[2]déboursé!$J$3</definedName>
    <definedName name="Summary">#REF!</definedName>
    <definedName name="tspp">#REF!</definedName>
    <definedName name="tsst">#REF!</definedName>
    <definedName name="VAT_RATE">19.6</definedName>
    <definedName name="ZONE" localSheetId="3">#REF!</definedName>
    <definedName name="ZONE" localSheetId="0">#REF!</definedName>
    <definedName name="ZONE">#REF!</definedName>
    <definedName name="_xlnm.Print_Area" localSheetId="3">'FLUIDES MEDICAUX'!$A$1:$F$46</definedName>
    <definedName name="_xlnm.Print_Area" localSheetId="1">'LOT 02 CVC'!$A$1:$F$218</definedName>
    <definedName name="_xlnm.Print_Area" localSheetId="2">'LOT 02 PLOMBERIE'!$A$1:$F$55</definedName>
    <definedName name="_xlnm.Print_Area" localSheetId="0">'RECAP TCE'!$A$1:$B$27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" i="41" l="1"/>
  <c r="F42" i="41"/>
  <c r="F37" i="41"/>
  <c r="F36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20" i="41"/>
  <c r="F51" i="39"/>
  <c r="F45" i="39"/>
  <c r="F40" i="39"/>
  <c r="F34" i="39"/>
  <c r="F35" i="39"/>
  <c r="F36" i="39"/>
  <c r="F33" i="39"/>
  <c r="F21" i="39"/>
  <c r="F22" i="39"/>
  <c r="F23" i="39"/>
  <c r="F24" i="39"/>
  <c r="F25" i="39"/>
  <c r="F26" i="39"/>
  <c r="F27" i="39"/>
  <c r="F28" i="39"/>
  <c r="F20" i="39"/>
  <c r="F30" i="39" s="1"/>
  <c r="F16" i="39"/>
  <c r="F15" i="39"/>
  <c r="F10" i="39"/>
  <c r="F213" i="38"/>
  <c r="F212" i="38"/>
  <c r="F208" i="38"/>
  <c r="F207" i="38"/>
  <c r="F201" i="38"/>
  <c r="F183" i="38"/>
  <c r="F184" i="38"/>
  <c r="F185" i="38"/>
  <c r="F186" i="38"/>
  <c r="F187" i="38"/>
  <c r="F188" i="38"/>
  <c r="F189" i="38"/>
  <c r="F190" i="38"/>
  <c r="F191" i="38"/>
  <c r="F192" i="38"/>
  <c r="F193" i="38"/>
  <c r="F194" i="38"/>
  <c r="F182" i="38"/>
  <c r="F174" i="38"/>
  <c r="F175" i="38"/>
  <c r="F163" i="38"/>
  <c r="F164" i="38"/>
  <c r="F165" i="38"/>
  <c r="F166" i="38"/>
  <c r="F167" i="38"/>
  <c r="F168" i="38"/>
  <c r="F169" i="38"/>
  <c r="F170" i="38"/>
  <c r="F171" i="38"/>
  <c r="F172" i="38"/>
  <c r="F173" i="38"/>
  <c r="F162" i="38"/>
  <c r="F159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F115" i="38"/>
  <c r="F116" i="38"/>
  <c r="F117" i="38"/>
  <c r="F118" i="38"/>
  <c r="F119" i="38"/>
  <c r="F120" i="38"/>
  <c r="F121" i="38"/>
  <c r="F122" i="38"/>
  <c r="F123" i="38"/>
  <c r="F124" i="38"/>
  <c r="F125" i="38"/>
  <c r="F126" i="38"/>
  <c r="F127" i="38"/>
  <c r="F128" i="38"/>
  <c r="F129" i="38"/>
  <c r="F130" i="38"/>
  <c r="F131" i="38"/>
  <c r="F132" i="38"/>
  <c r="F133" i="38"/>
  <c r="F134" i="38"/>
  <c r="F135" i="38"/>
  <c r="F136" i="38"/>
  <c r="F137" i="38"/>
  <c r="F138" i="38"/>
  <c r="F139" i="38"/>
  <c r="F140" i="38"/>
  <c r="F141" i="38"/>
  <c r="F142" i="38"/>
  <c r="F143" i="38"/>
  <c r="F144" i="38"/>
  <c r="F145" i="38"/>
  <c r="F146" i="38"/>
  <c r="F147" i="38"/>
  <c r="F148" i="38"/>
  <c r="F149" i="38"/>
  <c r="F150" i="38"/>
  <c r="F151" i="38"/>
  <c r="F152" i="38"/>
  <c r="F32" i="38"/>
  <c r="F25" i="38"/>
  <c r="F26" i="38"/>
  <c r="F24" i="38"/>
  <c r="F19" i="38"/>
  <c r="F20" i="38"/>
  <c r="F18" i="38"/>
  <c r="F14" i="38"/>
  <c r="F11" i="38"/>
  <c r="F177" i="38" l="1"/>
  <c r="F68" i="38"/>
  <c r="F204" i="38" l="1"/>
  <c r="E204" i="38"/>
  <c r="B4" i="39"/>
  <c r="F8" i="38"/>
  <c r="F7" i="38"/>
  <c r="F18" i="39"/>
  <c r="F16" i="41"/>
  <c r="F10" i="41"/>
  <c r="A34" i="41"/>
  <c r="F40" i="41"/>
  <c r="A40" i="41"/>
  <c r="A44" i="41"/>
  <c r="F44" i="41"/>
  <c r="A46" i="41"/>
  <c r="F47" i="39"/>
  <c r="E42" i="39"/>
  <c r="F42" i="39"/>
  <c r="E196" i="38"/>
  <c r="E210" i="38"/>
  <c r="E47" i="39"/>
  <c r="F38" i="39"/>
  <c r="E38" i="39"/>
  <c r="F216" i="38"/>
  <c r="F10" i="38" l="1"/>
  <c r="F196" i="38"/>
  <c r="F210" i="38"/>
  <c r="F34" i="41"/>
  <c r="F46" i="41" s="1"/>
  <c r="B16" i="42" s="1"/>
  <c r="E216" i="38"/>
  <c r="E53" i="39" l="1"/>
  <c r="F53" i="39"/>
  <c r="E177" i="38"/>
  <c r="E55" i="39" l="1"/>
  <c r="E16" i="38" l="1"/>
  <c r="E13" i="38"/>
  <c r="E218" i="38"/>
  <c r="E30" i="39"/>
  <c r="E18" i="39"/>
  <c r="E12" i="39"/>
  <c r="F12" i="39"/>
  <c r="E153" i="38"/>
  <c r="E28" i="38"/>
  <c r="E22" i="38"/>
  <c r="F22" i="38"/>
  <c r="F16" i="38"/>
  <c r="F13" i="38"/>
  <c r="E10" i="38"/>
  <c r="F55" i="39" l="1"/>
  <c r="B13" i="42" s="1"/>
  <c r="F153" i="38"/>
  <c r="F28" i="38"/>
  <c r="F218" i="38" l="1"/>
  <c r="B10" i="42" s="1"/>
  <c r="B25" i="42" s="1"/>
  <c r="B26" i="42" s="1"/>
  <c r="B27" i="42" s="1"/>
</calcChain>
</file>

<file path=xl/sharedStrings.xml><?xml version="1.0" encoding="utf-8"?>
<sst xmlns="http://schemas.openxmlformats.org/spreadsheetml/2006/main" count="404" uniqueCount="225">
  <si>
    <t>U</t>
  </si>
  <si>
    <t>DESIGNATION DES OUVRAGES</t>
  </si>
  <si>
    <t>ens</t>
  </si>
  <si>
    <t>N°</t>
  </si>
  <si>
    <t>DESIGNATION</t>
  </si>
  <si>
    <t>Q</t>
  </si>
  <si>
    <t>P.U.</t>
  </si>
  <si>
    <t>DES OUVRAGES</t>
  </si>
  <si>
    <t>Kg</t>
  </si>
  <si>
    <t>ml</t>
  </si>
  <si>
    <t>u</t>
  </si>
  <si>
    <t>PM</t>
  </si>
  <si>
    <t xml:space="preserve">  . Marque :</t>
  </si>
  <si>
    <t xml:space="preserve">  . Type :</t>
  </si>
  <si>
    <t>Marque :</t>
  </si>
  <si>
    <t xml:space="preserve">  . Type : </t>
  </si>
  <si>
    <t>m2</t>
  </si>
  <si>
    <t xml:space="preserve">  . Gaine rectangulaire</t>
  </si>
  <si>
    <t xml:space="preserve">  . Gaine circulaire</t>
  </si>
  <si>
    <t>* Ø 160</t>
  </si>
  <si>
    <t>* Calorifuge</t>
  </si>
  <si>
    <t>* Ø 125</t>
  </si>
  <si>
    <t>P.U.
en € H.T.</t>
  </si>
  <si>
    <t>PRIX TOTAL
en € H.T.</t>
  </si>
  <si>
    <t>Etudes et plans</t>
  </si>
  <si>
    <t>* Etudes d'exécution et plans</t>
  </si>
  <si>
    <t>PRIX TOTAL
En €</t>
  </si>
  <si>
    <t>Etudes</t>
  </si>
  <si>
    <t>Etudes d'exécution, dossier des ouvrages exécutés</t>
  </si>
  <si>
    <t>Synthèse percements, réseaux, terminaux</t>
  </si>
  <si>
    <t>Relevé de l’existant</t>
  </si>
  <si>
    <t>Travaux de Dépose</t>
  </si>
  <si>
    <t>Dépose des installations existantes</t>
  </si>
  <si>
    <t>Rebouchement et calfeutrement</t>
  </si>
  <si>
    <t>Obturation des gaines</t>
  </si>
  <si>
    <t>Dévoiements des réseaux existants</t>
  </si>
  <si>
    <t>Remplacement de 10 vannes d'isolement en DN 25</t>
  </si>
  <si>
    <t xml:space="preserve">  . Marque : </t>
  </si>
  <si>
    <t>* Clapet anti-retour</t>
  </si>
  <si>
    <t>* Electricité</t>
  </si>
  <si>
    <t>Traitement d'air - Ventilation</t>
  </si>
  <si>
    <t>Système CTA 1</t>
  </si>
  <si>
    <t xml:space="preserve">* Grille pare-pluie et pare-insecte </t>
  </si>
  <si>
    <t>Registre de réglage</t>
  </si>
  <si>
    <t xml:space="preserve">Type : </t>
  </si>
  <si>
    <t>* Remplacement de 10 vannes en DN 25</t>
  </si>
  <si>
    <t xml:space="preserve">      Marque :</t>
  </si>
  <si>
    <t xml:space="preserve">      Type : </t>
  </si>
  <si>
    <t>* Clapet étanche manuel suivant CCTP :</t>
  </si>
  <si>
    <t>* Régulateur à débit constant suivant CCTP :</t>
  </si>
  <si>
    <t>* Flexible de raccordement</t>
  </si>
  <si>
    <t>* Ø 355</t>
  </si>
  <si>
    <t>* Ø 315</t>
  </si>
  <si>
    <t>* Pièges à son sur l'extraction</t>
  </si>
  <si>
    <t>* Gaine de rejet d'air</t>
  </si>
  <si>
    <t>* Pièges à son sur le rejet</t>
  </si>
  <si>
    <t>* Système d'alerte</t>
  </si>
  <si>
    <t>* Régulation</t>
  </si>
  <si>
    <t xml:space="preserve">Caisson porte filtre avec grille Grille de soufflage </t>
  </si>
  <si>
    <t>* Régulateur à débit variable suivant CCTP :</t>
  </si>
  <si>
    <t>* Robinetterie pour évier</t>
  </si>
  <si>
    <t>* Fourniture, pose et raccordement de l'extracteur y compris équipements supportage et accessoires</t>
  </si>
  <si>
    <t>Extractions spécifique</t>
  </si>
  <si>
    <t>12.</t>
  </si>
  <si>
    <t>Essais et mise en service sur installations CVC</t>
  </si>
  <si>
    <t xml:space="preserve">Essais et mise en service des installations </t>
  </si>
  <si>
    <t>Etiquetage des installations suivant CCTP</t>
  </si>
  <si>
    <t>Raccordement sur GTC existante</t>
  </si>
  <si>
    <t xml:space="preserve">* Dépose </t>
  </si>
  <si>
    <t>Equipements sanitaires</t>
  </si>
  <si>
    <t>* Gaine d'air neuf en tole acier galva</t>
  </si>
  <si>
    <t>* Ø 200</t>
  </si>
  <si>
    <t xml:space="preserve">Clapet étanche manuel </t>
  </si>
  <si>
    <t xml:space="preserve">* Gaine d' extraction </t>
  </si>
  <si>
    <t>Batterie de récupération</t>
  </si>
  <si>
    <t>Tuyauterie en acier noir</t>
  </si>
  <si>
    <t>Vannes d'isolement</t>
  </si>
  <si>
    <t>Vase d'expansion</t>
  </si>
  <si>
    <t>Pressostat</t>
  </si>
  <si>
    <t>Pompe  de récupération</t>
  </si>
  <si>
    <t>* Qualification des locaux suivant CCTP</t>
  </si>
  <si>
    <t xml:space="preserve">* Support extracteur </t>
  </si>
  <si>
    <t>Distribution EF_ECS</t>
  </si>
  <si>
    <t>* Réseau terminal ECS et EF en tube cuivre :</t>
  </si>
  <si>
    <t xml:space="preserve">  . Ø 12/14</t>
  </si>
  <si>
    <t>* Attentes EF suivant CCTP</t>
  </si>
  <si>
    <t>* Attentes ECS suivant CCTP</t>
  </si>
  <si>
    <t>Désinfection des réseaux</t>
  </si>
  <si>
    <t>Désinfection des réseaux suivant CCTP</t>
  </si>
  <si>
    <t xml:space="preserve">  . Ø 10/12</t>
  </si>
  <si>
    <t>* Gaine de soufflage</t>
  </si>
  <si>
    <t>* Pièges à son sur le soufflage</t>
  </si>
  <si>
    <t xml:space="preserve">MISE EN CONFORMITE DU LABORATOIRE RADIOPHARMACIE DE L’HOPITAL EUROPEEN GEORGES POMPIDOU </t>
  </si>
  <si>
    <t>Remplacement de 20 ml / DN 50 calorifugé</t>
  </si>
  <si>
    <t>Remplacement de 200 Kg de gaine acier rectangulaire calorifugé</t>
  </si>
  <si>
    <t>* Fourniture, pose et raccordement d'une armoire de traitement d'air verticale y compris équipements suivant CCTP  et accessoires :</t>
  </si>
  <si>
    <t>Attente y compris registre pour pass plat et passe chariots</t>
  </si>
  <si>
    <t>* Regulateur à débit constant RN</t>
  </si>
  <si>
    <t>* Registre d'isolement</t>
  </si>
  <si>
    <t>* Ø 250</t>
  </si>
  <si>
    <t xml:space="preserve">* Electricité régulation </t>
  </si>
  <si>
    <t xml:space="preserve">* Rééquilibrage de l'installation suivant CCTP </t>
  </si>
  <si>
    <t xml:space="preserve">Relevé neutralisation  et dépose </t>
  </si>
  <si>
    <t>* Remplacement de 10 ml de tuyauterie cuivre en CU 18/20 avec calorifuge</t>
  </si>
  <si>
    <t>* Remplacement de 10 ml de tubes PVC Me DN100</t>
  </si>
  <si>
    <t>Evacuations des eaux usées EU</t>
  </si>
  <si>
    <t>* Fourniture pose et raccordment de tube en PVC Me suivant CCTP :</t>
  </si>
  <si>
    <t xml:space="preserve">  . Ø 50</t>
  </si>
  <si>
    <t xml:space="preserve">Repérage et étiquetages des installations </t>
  </si>
  <si>
    <t>Repérage et étiquetage</t>
  </si>
  <si>
    <t>Fourniture pose d'un détendeur de fin de ligne + robinet d'isolement</t>
  </si>
  <si>
    <t>Partie terminale</t>
  </si>
  <si>
    <t>Fourreaux</t>
  </si>
  <si>
    <t>En tube cuivre écroui dégraissé</t>
  </si>
  <si>
    <t>Réseaux secondaires</t>
  </si>
  <si>
    <t>SOUS-TOTAL H.T. Dépose</t>
  </si>
  <si>
    <t>* Rebouchement et calfeutrement</t>
  </si>
  <si>
    <t>* Dépose des réseaux non réutilisés</t>
  </si>
  <si>
    <t>Dépose</t>
  </si>
  <si>
    <t>SOUS-TOTAL H.T. Etudes et plans</t>
  </si>
  <si>
    <t>* Dossier DOE</t>
  </si>
  <si>
    <r>
      <t xml:space="preserve">En </t>
    </r>
    <r>
      <rPr>
        <b/>
        <i/>
        <sz val="10"/>
        <rFont val="Arial"/>
        <family val="2"/>
      </rPr>
      <t>€</t>
    </r>
  </si>
  <si>
    <t>PRIX TOTAL</t>
  </si>
  <si>
    <t>Qté</t>
  </si>
  <si>
    <t>* Fourniture pose et raccordement d'un nouveau variateur de vitesse sur le moteur d'extraction de la CTA DF existante</t>
  </si>
  <si>
    <t>* Fourniture, pose et raccordement d'un VRV pour CTA y compris supportage :</t>
  </si>
  <si>
    <t>* Levage et manutension</t>
  </si>
  <si>
    <t>* Chemins de cable capotés</t>
  </si>
  <si>
    <t>* Tube en cuivre dégraissé CU 12/14</t>
  </si>
  <si>
    <t>14.4</t>
  </si>
  <si>
    <t>14.5</t>
  </si>
  <si>
    <t>14.6</t>
  </si>
  <si>
    <t>EUROS</t>
  </si>
  <si>
    <t>TOTAL  HT.</t>
  </si>
  <si>
    <t>Lot 02 Chauffage/ Ventilation /Climatisation/Plomberie/ Gaz spéciaux</t>
  </si>
  <si>
    <t xml:space="preserve">Caisson porte filtre avec grille Grille de d'extraction </t>
  </si>
  <si>
    <t>Travaux provisoires et dévoiement</t>
  </si>
  <si>
    <t xml:space="preserve">* Dévoiement d'une colonne EP en tube fonte SMU y compris toute suggestion </t>
  </si>
  <si>
    <t xml:space="preserve">* Dévoiement d'une colonne EU en tube fonte SMU y compris toute suggestion </t>
  </si>
  <si>
    <t xml:space="preserve">* Dévoiement d'une colonne EV en tube fonte SMU y compris toute suggestion </t>
  </si>
  <si>
    <t>* Dévoiement d'une colonne EF en tube cuivre ecroui y compris support calorifuges, vanne d'isolement et toute suggestion</t>
  </si>
  <si>
    <t>* Dévoiement d'une colonne ECS en tube cuivre ecroui y compris support calorifuges, vanne d'isolement et toute suggestion</t>
  </si>
  <si>
    <t xml:space="preserve">Gaine acier galva </t>
  </si>
  <si>
    <t>Registre module et registre de réglage</t>
  </si>
  <si>
    <t xml:space="preserve">Grille d'extraction </t>
  </si>
  <si>
    <t>Repose des terminaux de ventilation conservés suivant CCTP</t>
  </si>
  <si>
    <t>Dépose des  terminaux de ventilation des locaux (box + circulation + vestiares) suivant CCTP</t>
  </si>
  <si>
    <t xml:space="preserve">Air comprimé </t>
  </si>
  <si>
    <t xml:space="preserve"> Ø </t>
  </si>
  <si>
    <t xml:space="preserve">Air médical </t>
  </si>
  <si>
    <t xml:space="preserve">Oxygène </t>
  </si>
  <si>
    <t>Vide médical</t>
  </si>
  <si>
    <t>Partie Chauffage Ventilation Climatisation</t>
  </si>
  <si>
    <t>Partie Plomberie</t>
  </si>
  <si>
    <t>Partie Fluides médicaux</t>
  </si>
  <si>
    <t>Total H.T. Lot 02 CVC Plomberie Fluides médicaux</t>
  </si>
  <si>
    <t>T.V.A.</t>
  </si>
  <si>
    <t>Total T.T.C. Lot 02 CVC Plomberie Fluides médicaux</t>
  </si>
  <si>
    <t>RECAPITULATIF</t>
  </si>
  <si>
    <t>Neutralisation et consignations des réseaux</t>
  </si>
  <si>
    <t>Lot 02 - Partie FLUIDES MEDICAUX</t>
  </si>
  <si>
    <t>Lot 02 - Partie PLOMBERIE</t>
  </si>
  <si>
    <t>Lot 02 - Partie CHAUFFAGE VENTILATION CLIMATISATION</t>
  </si>
  <si>
    <t>* Flocage CF 1h suivant CCTP</t>
  </si>
  <si>
    <t>m²</t>
  </si>
  <si>
    <t xml:space="preserve">* Calorifuge à l'extèrieur y compris protection en tole isoxal </t>
  </si>
  <si>
    <t>Attente avec registre pour pass plat et passe chariot</t>
  </si>
  <si>
    <t>* Flocage CF 1 heure</t>
  </si>
  <si>
    <t>AIR NEUF</t>
  </si>
  <si>
    <t>CENTRALE DE TRAITEMENT D'AIR</t>
  </si>
  <si>
    <t>* Piège à son sur l'aspiration et le refoulement</t>
  </si>
  <si>
    <t>VRV POUR CTA</t>
  </si>
  <si>
    <t>* Levage et manutention</t>
  </si>
  <si>
    <t>* Montage sur site</t>
  </si>
  <si>
    <t xml:space="preserve">Puissance : </t>
  </si>
  <si>
    <t xml:space="preserve">* Kit de raccordement </t>
  </si>
  <si>
    <t>GAINE SOUFFLAGE</t>
  </si>
  <si>
    <t>DIFFUSEUR DE SOUFFLAGE</t>
  </si>
  <si>
    <t>EXTRACTEUR</t>
  </si>
  <si>
    <t>* Plateforme support</t>
  </si>
  <si>
    <t>SYSTÈME RECUPERATION D'ENERGIE</t>
  </si>
  <si>
    <t>GAINE D'EXTRACTION</t>
  </si>
  <si>
    <t>* Calorifuge avec protection isoxal</t>
  </si>
  <si>
    <t>* Protection isoxal à l'extérieur</t>
  </si>
  <si>
    <t>GRILLE D'EXTRACTION</t>
  </si>
  <si>
    <t>REJET D'AIR</t>
  </si>
  <si>
    <t>* Manomètre différentiel de mesures de pression avec afficheur numérique</t>
  </si>
  <si>
    <t>SYSTÈME D'ALERTE</t>
  </si>
  <si>
    <t>ELECTRICITE ET REGULATION</t>
  </si>
  <si>
    <t>QUALIFICATIONS</t>
  </si>
  <si>
    <t>* Gaine aéraulique en PVC</t>
  </si>
  <si>
    <t>* Fourniture, pose et raccordement d'extracteurs y compris équipements supportages et accesoires suivant CCTP</t>
  </si>
  <si>
    <t>Extracteur E239</t>
  </si>
  <si>
    <t>Extracteur E238</t>
  </si>
  <si>
    <t>* Paramètre de la gestion technique centralisée existante</t>
  </si>
  <si>
    <t>* Nettoyage de la GTC existante suite aux déposes</t>
  </si>
  <si>
    <t>Prises O2 et VM</t>
  </si>
  <si>
    <t>Mesure spécifiques pour le maintien du désenfumage</t>
  </si>
  <si>
    <t>* Fournituredes grilles porte filtre suivant CCTP</t>
  </si>
  <si>
    <t>Travaux sur les instalaltions de ventilation existantes</t>
  </si>
  <si>
    <t>* Relevé de l'existant et neutralisation, consignation des réseaux</t>
  </si>
  <si>
    <t>* Liaisons frigorifiques y compris calorifuges</t>
  </si>
  <si>
    <t xml:space="preserve">* Caisson d'insufflation d'air neuf </t>
  </si>
  <si>
    <t>Flexible</t>
  </si>
  <si>
    <t>* Dévoiement d'une colonne RECS en tube cuivre ecroui y compris support calorifuges, vanne d'isolement et toute suggestion</t>
  </si>
  <si>
    <t>Raccordement des bandeaux techniques ( bandeaux hors lot)</t>
  </si>
  <si>
    <t>11.1</t>
  </si>
  <si>
    <t>11.2</t>
  </si>
  <si>
    <t>11.3</t>
  </si>
  <si>
    <t>11.4</t>
  </si>
  <si>
    <t>11.6</t>
  </si>
  <si>
    <t>11.7.</t>
  </si>
  <si>
    <t>11.8.</t>
  </si>
  <si>
    <t>11.9.</t>
  </si>
  <si>
    <t>13.</t>
  </si>
  <si>
    <t>14.1 à 14.3</t>
  </si>
  <si>
    <t>14.7</t>
  </si>
  <si>
    <t>14.8</t>
  </si>
  <si>
    <t>15.2</t>
  </si>
  <si>
    <t>15.3</t>
  </si>
  <si>
    <t>15.4</t>
  </si>
  <si>
    <t>15.5</t>
  </si>
  <si>
    <t>15.6</t>
  </si>
  <si>
    <t>MANOMETRE</t>
  </si>
  <si>
    <t>Consultation 26-TV202EGP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</si>
</sst>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[$€-1]_-;\-* #,##0.00\ [$€-1]_-;_-* &quot;-&quot;??\ [$€-1]_-"/>
    <numFmt numFmtId="167" formatCode="#,##0.00_0_-_ ;#,##0.00\-_0_ "/>
    <numFmt numFmtId="168" formatCode="_-* #,##0.00\ [$€]_-;\-* #,##0.00\ [$€]_-;_-* &quot;-&quot;??\ [$€]_-;_-@_-"/>
    <numFmt numFmtId="169" formatCode="#,##0\ ;[Red]\-#,##0\ "/>
    <numFmt numFmtId="170" formatCode="_-* #,##0.00\ _F_-;\-* #,##0.00\ _F_-;_-* &quot;-&quot;??\ _F_-;_-@_-"/>
    <numFmt numFmtId="171" formatCode="#,##0.00\ &quot;F&quot;;[Red]\-#,##0.00\ &quot;F&quot;"/>
    <numFmt numFmtId="172" formatCode="#,##0.00\ _€"/>
  </numFmts>
  <fonts count="68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Helv"/>
    </font>
    <font>
      <sz val="10"/>
      <name val="Courier"/>
      <family val="3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808080"/>
      <name val="Arial"/>
      <family val="1"/>
    </font>
    <font>
      <sz val="10"/>
      <color rgb="FF000000"/>
      <name val="Arial"/>
      <family val="1"/>
    </font>
    <font>
      <sz val="18"/>
      <color rgb="FF000000"/>
      <name val="Arial Black"/>
      <family val="1"/>
    </font>
    <font>
      <b/>
      <i/>
      <sz val="8"/>
      <color rgb="FF000000"/>
      <name val="Arial"/>
      <family val="1"/>
    </font>
    <font>
      <b/>
      <sz val="14"/>
      <color rgb="FF000000"/>
      <name val="Arial Black"/>
      <family val="1"/>
    </font>
    <font>
      <b/>
      <sz val="16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i/>
      <sz val="10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b/>
      <i/>
      <u/>
      <sz val="8"/>
      <color rgb="FF80808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sz val="10"/>
      <name val="Verdan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Arial"/>
      <family val="2"/>
    </font>
    <font>
      <sz val="8"/>
      <name val="Helv"/>
    </font>
    <font>
      <b/>
      <sz val="14"/>
      <name val="Arial"/>
      <family val="2"/>
    </font>
    <font>
      <sz val="8"/>
      <name val="Modern"/>
      <family val="3"/>
      <charset val="255"/>
    </font>
    <font>
      <sz val="8.5"/>
      <name val="Modern"/>
      <family val="3"/>
      <charset val="255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rgb="FFC0C0C0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1">
    <xf numFmtId="0" fontId="0" fillId="0" borderId="0">
      <alignment vertical="top"/>
    </xf>
    <xf numFmtId="0" fontId="17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3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4" fillId="3" borderId="3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3">
      <alignment horizontal="left" vertical="top" wrapText="1"/>
    </xf>
    <xf numFmtId="0" fontId="7" fillId="2" borderId="0">
      <alignment horizontal="left" vertical="top" wrapText="1"/>
    </xf>
    <xf numFmtId="0" fontId="8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9" fillId="3" borderId="0">
      <alignment horizontal="left" vertical="top" wrapText="1" inden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0" fillId="2" borderId="0">
      <alignment horizontal="left" vertical="top" wrapText="1" indent="1"/>
    </xf>
    <xf numFmtId="0" fontId="10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 indent="1"/>
    </xf>
    <xf numFmtId="0" fontId="15" fillId="2" borderId="0">
      <alignment horizontal="left" vertical="top" wrapText="1" indent="1"/>
    </xf>
    <xf numFmtId="0" fontId="15" fillId="2" borderId="0">
      <alignment horizontal="left" vertical="top" wrapText="1" indent="1"/>
    </xf>
    <xf numFmtId="49" fontId="16" fillId="2" borderId="0">
      <alignment vertical="top" wrapText="1"/>
    </xf>
    <xf numFmtId="49" fontId="2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8" fillId="0" borderId="0"/>
    <xf numFmtId="165" fontId="18" fillId="0" borderId="0" applyFont="0" applyFill="0" applyBorder="0" applyAlignment="0" applyProtection="0"/>
    <xf numFmtId="0" fontId="19" fillId="0" borderId="4">
      <alignment wrapText="1"/>
    </xf>
    <xf numFmtId="0" fontId="21" fillId="0" borderId="5">
      <alignment vertical="top" wrapText="1"/>
    </xf>
    <xf numFmtId="49" fontId="22" fillId="0" borderId="0">
      <alignment vertical="top" wrapText="1"/>
    </xf>
    <xf numFmtId="166" fontId="18" fillId="0" borderId="0" applyFont="0" applyFill="0" applyBorder="0" applyAlignment="0" applyProtection="0"/>
    <xf numFmtId="0" fontId="21" fillId="0" borderId="2">
      <alignment horizontal="center"/>
    </xf>
    <xf numFmtId="164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1" fillId="0" borderId="2">
      <alignment horizontal="left" vertical="top"/>
      <protection locked="0"/>
    </xf>
    <xf numFmtId="0" fontId="26" fillId="0" borderId="0" applyFill="0" applyBorder="0" applyAlignment="0" applyProtection="0">
      <protection locked="0"/>
    </xf>
    <xf numFmtId="164" fontId="23" fillId="0" borderId="0" applyFont="0" applyFill="0" applyBorder="0" applyAlignment="0" applyProtection="0"/>
    <xf numFmtId="0" fontId="23" fillId="0" borderId="0"/>
    <xf numFmtId="0" fontId="29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7" fontId="22" fillId="0" borderId="0"/>
    <xf numFmtId="0" fontId="32" fillId="0" borderId="0">
      <alignment vertical="top" wrapText="1"/>
    </xf>
    <xf numFmtId="0" fontId="33" fillId="6" borderId="0" applyNumberFormat="0" applyBorder="0" applyAlignment="0" applyProtection="0"/>
    <xf numFmtId="0" fontId="31" fillId="0" borderId="0"/>
    <xf numFmtId="0" fontId="23" fillId="0" borderId="0"/>
    <xf numFmtId="0" fontId="31" fillId="0" borderId="0">
      <alignment vertical="top"/>
    </xf>
    <xf numFmtId="0" fontId="18" fillId="0" borderId="0"/>
    <xf numFmtId="0" fontId="31" fillId="0" borderId="0"/>
    <xf numFmtId="49" fontId="40" fillId="0" borderId="0" applyFill="0">
      <alignment horizontal="left" vertical="top" wrapText="1"/>
    </xf>
    <xf numFmtId="49" fontId="38" fillId="7" borderId="0">
      <alignment horizontal="left" vertical="top" wrapText="1"/>
    </xf>
    <xf numFmtId="49" fontId="39" fillId="0" borderId="0" applyFill="0">
      <alignment horizontal="left" vertical="top" wrapText="1"/>
    </xf>
    <xf numFmtId="49" fontId="41" fillId="0" borderId="0" applyFill="0">
      <alignment horizontal="left" vertical="top" wrapText="1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169" fontId="25" fillId="0" borderId="9" applyFont="0" applyFill="0" applyBorder="0" applyAlignment="0" applyProtection="0">
      <protection locked="0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1" fillId="0" borderId="0" applyFill="0"/>
    <xf numFmtId="49" fontId="31" fillId="0" borderId="0" applyFill="0"/>
    <xf numFmtId="49" fontId="31" fillId="0" borderId="0" applyFill="0"/>
    <xf numFmtId="49" fontId="31" fillId="0" borderId="0" applyFill="0"/>
    <xf numFmtId="49" fontId="31" fillId="0" borderId="0" applyFill="0"/>
    <xf numFmtId="49" fontId="31" fillId="0" borderId="0" applyFill="0"/>
    <xf numFmtId="0" fontId="2" fillId="0" borderId="0" applyNumberFormat="0" applyBorder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49" fontId="31" fillId="0" borderId="0" applyFill="0"/>
    <xf numFmtId="49" fontId="31" fillId="0" borderId="0" applyFill="0"/>
    <xf numFmtId="0" fontId="37" fillId="0" borderId="0"/>
    <xf numFmtId="0" fontId="30" fillId="0" borderId="0">
      <alignment vertical="top"/>
    </xf>
    <xf numFmtId="0" fontId="31" fillId="0" borderId="0" applyFill="0"/>
    <xf numFmtId="9" fontId="31" fillId="0" borderId="0" applyFont="0" applyFill="0" applyBorder="0" applyAlignment="0" applyProtection="0"/>
    <xf numFmtId="0" fontId="31" fillId="0" borderId="0" applyFill="0"/>
    <xf numFmtId="0" fontId="31" fillId="0" borderId="0" applyFill="0"/>
    <xf numFmtId="0" fontId="31" fillId="0" borderId="0" applyFill="0"/>
    <xf numFmtId="0" fontId="31" fillId="0" borderId="0" applyFill="0"/>
    <xf numFmtId="0" fontId="42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4" fillId="7" borderId="0">
      <alignment horizontal="center" vertical="top" wrapText="1"/>
    </xf>
    <xf numFmtId="0" fontId="45" fillId="0" borderId="0" applyFill="0">
      <alignment horizontal="center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6" fillId="7" borderId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7" fillId="7" borderId="0">
      <alignment horizontal="right" vertical="top" wrapText="1"/>
    </xf>
    <xf numFmtId="0" fontId="39" fillId="0" borderId="0" applyFill="0">
      <alignment horizontal="left" vertical="top" wrapText="1"/>
    </xf>
    <xf numFmtId="0" fontId="48" fillId="0" borderId="0" applyFill="0">
      <alignment horizontal="left" vertical="top" wrapText="1"/>
    </xf>
    <xf numFmtId="0" fontId="49" fillId="0" borderId="0" applyFill="0">
      <alignment horizontal="left" vertical="top" wrapText="1"/>
    </xf>
    <xf numFmtId="0" fontId="39" fillId="0" borderId="0" applyFill="0">
      <alignment horizontal="right" vertical="top" wrapText="1"/>
    </xf>
    <xf numFmtId="0" fontId="41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40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0" fontId="52" fillId="0" borderId="0" applyFill="0">
      <alignment horizontal="left" vertical="top" wrapText="1"/>
    </xf>
    <xf numFmtId="0" fontId="53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4" fillId="0" borderId="0" applyFill="0">
      <alignment horizontal="left" vertical="top" wrapText="1" indent="2"/>
    </xf>
    <xf numFmtId="0" fontId="55" fillId="0" borderId="0" applyFill="0">
      <alignment horizontal="left" vertical="top" wrapText="1" indent="2"/>
    </xf>
    <xf numFmtId="0" fontId="55" fillId="0" borderId="0" applyFill="0">
      <alignment horizontal="left" vertical="top" wrapText="1" indent="2"/>
    </xf>
    <xf numFmtId="0" fontId="56" fillId="0" borderId="0" applyFill="0">
      <alignment horizontal="left" vertical="top" wrapText="1"/>
    </xf>
    <xf numFmtId="0" fontId="23" fillId="0" borderId="0"/>
    <xf numFmtId="0" fontId="57" fillId="0" borderId="0"/>
    <xf numFmtId="0" fontId="18" fillId="0" borderId="0"/>
    <xf numFmtId="0" fontId="23" fillId="0" borderId="0"/>
    <xf numFmtId="49" fontId="22" fillId="0" borderId="0">
      <alignment vertical="top" wrapText="1"/>
    </xf>
    <xf numFmtId="0" fontId="18" fillId="0" borderId="0"/>
    <xf numFmtId="0" fontId="18" fillId="0" borderId="0"/>
    <xf numFmtId="0" fontId="18" fillId="0" borderId="0"/>
    <xf numFmtId="164" fontId="23" fillId="0" borderId="0" applyFont="0" applyFill="0" applyBorder="0" applyAlignment="0" applyProtection="0"/>
    <xf numFmtId="0" fontId="31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25" fillId="0" borderId="0"/>
    <xf numFmtId="0" fontId="2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8" fillId="0" borderId="0"/>
    <xf numFmtId="0" fontId="23" fillId="0" borderId="0"/>
    <xf numFmtId="0" fontId="59" fillId="0" borderId="0"/>
    <xf numFmtId="0" fontId="30" fillId="0" borderId="0" applyFill="0" applyProtection="0"/>
    <xf numFmtId="164" fontId="32" fillId="0" borderId="0" applyFont="0" applyFill="0" applyBorder="0" applyAlignment="0" applyProtection="0"/>
    <xf numFmtId="0" fontId="31" fillId="0" borderId="0">
      <alignment vertical="top"/>
    </xf>
    <xf numFmtId="0" fontId="31" fillId="0" borderId="0" applyFill="0"/>
    <xf numFmtId="0" fontId="30" fillId="0" borderId="0" applyFill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8" fillId="0" borderId="0"/>
  </cellStyleXfs>
  <cellXfs count="214">
    <xf numFmtId="0" fontId="0" fillId="0" borderId="0" xfId="0">
      <alignment vertical="top"/>
    </xf>
    <xf numFmtId="0" fontId="18" fillId="0" borderId="0" xfId="60" applyFont="1"/>
    <xf numFmtId="0" fontId="18" fillId="0" borderId="0" xfId="60" applyFont="1" applyAlignment="1">
      <alignment horizontal="center"/>
    </xf>
    <xf numFmtId="0" fontId="20" fillId="0" borderId="0" xfId="60" applyFont="1" applyAlignment="1">
      <alignment wrapText="1"/>
    </xf>
    <xf numFmtId="3" fontId="18" fillId="0" borderId="0" xfId="60" applyNumberFormat="1" applyFont="1"/>
    <xf numFmtId="0" fontId="19" fillId="2" borderId="5" xfId="60" applyFont="1" applyFill="1" applyBorder="1" applyAlignment="1">
      <alignment horizontal="left" vertical="center"/>
    </xf>
    <xf numFmtId="0" fontId="19" fillId="2" borderId="9" xfId="60" applyFont="1" applyFill="1" applyBorder="1" applyAlignment="1">
      <alignment horizontal="center" vertical="center"/>
    </xf>
    <xf numFmtId="3" fontId="19" fillId="2" borderId="9" xfId="60" applyNumberFormat="1" applyFont="1" applyFill="1" applyBorder="1" applyAlignment="1">
      <alignment horizontal="center" vertical="center"/>
    </xf>
    <xf numFmtId="4" fontId="19" fillId="2" borderId="5" xfId="60" applyNumberFormat="1" applyFont="1" applyFill="1" applyBorder="1" applyAlignment="1">
      <alignment horizontal="center" vertical="top"/>
    </xf>
    <xf numFmtId="4" fontId="20" fillId="0" borderId="5" xfId="60" applyNumberFormat="1" applyFont="1" applyBorder="1" applyAlignment="1">
      <alignment horizontal="right" wrapText="1"/>
    </xf>
    <xf numFmtId="0" fontId="27" fillId="0" borderId="5" xfId="60" applyFont="1" applyBorder="1" applyAlignment="1">
      <alignment horizontal="left" wrapText="1"/>
    </xf>
    <xf numFmtId="0" fontId="20" fillId="4" borderId="15" xfId="60" applyFont="1" applyFill="1" applyBorder="1" applyAlignment="1">
      <alignment horizontal="center" vertical="center"/>
    </xf>
    <xf numFmtId="0" fontId="20" fillId="4" borderId="11" xfId="60" applyFont="1" applyFill="1" applyBorder="1" applyAlignment="1">
      <alignment vertical="center"/>
    </xf>
    <xf numFmtId="0" fontId="27" fillId="4" borderId="11" xfId="60" applyFont="1" applyFill="1" applyBorder="1" applyAlignment="1">
      <alignment horizontal="center" vertical="center"/>
    </xf>
    <xf numFmtId="4" fontId="20" fillId="4" borderId="11" xfId="60" applyNumberFormat="1" applyFont="1" applyFill="1" applyBorder="1" applyAlignment="1">
      <alignment horizontal="center" vertical="center"/>
    </xf>
    <xf numFmtId="4" fontId="27" fillId="4" borderId="11" xfId="60" applyNumberFormat="1" applyFont="1" applyFill="1" applyBorder="1" applyAlignment="1">
      <alignment horizontal="right" vertical="center"/>
    </xf>
    <xf numFmtId="4" fontId="27" fillId="0" borderId="15" xfId="60" applyNumberFormat="1" applyFont="1" applyBorder="1" applyAlignment="1">
      <alignment vertical="center"/>
    </xf>
    <xf numFmtId="0" fontId="27" fillId="0" borderId="0" xfId="60" applyFont="1" applyAlignment="1">
      <alignment vertical="center"/>
    </xf>
    <xf numFmtId="0" fontId="27" fillId="0" borderId="9" xfId="60" applyFont="1" applyBorder="1" applyAlignment="1">
      <alignment wrapText="1"/>
    </xf>
    <xf numFmtId="0" fontId="20" fillId="0" borderId="5" xfId="60" applyFont="1" applyBorder="1" applyAlignment="1">
      <alignment horizontal="left" wrapText="1"/>
    </xf>
    <xf numFmtId="4" fontId="27" fillId="0" borderId="5" xfId="60" applyNumberFormat="1" applyFont="1" applyBorder="1" applyAlignment="1">
      <alignment horizontal="right" wrapText="1"/>
    </xf>
    <xf numFmtId="0" fontId="19" fillId="0" borderId="10" xfId="60" applyFont="1" applyBorder="1" applyAlignment="1">
      <alignment horizontal="left"/>
    </xf>
    <xf numFmtId="0" fontId="27" fillId="5" borderId="11" xfId="60" applyFont="1" applyFill="1" applyBorder="1" applyAlignment="1">
      <alignment horizontal="left" vertical="center"/>
    </xf>
    <xf numFmtId="0" fontId="20" fillId="0" borderId="0" xfId="60" applyFont="1" applyAlignment="1">
      <alignment horizontal="center" wrapText="1"/>
    </xf>
    <xf numFmtId="4" fontId="27" fillId="0" borderId="15" xfId="60" applyNumberFormat="1" applyFont="1" applyBorder="1" applyAlignment="1">
      <alignment horizontal="right" vertical="center"/>
    </xf>
    <xf numFmtId="4" fontId="18" fillId="0" borderId="0" xfId="60" applyNumberFormat="1" applyFont="1"/>
    <xf numFmtId="0" fontId="19" fillId="5" borderId="10" xfId="60" applyFont="1" applyFill="1" applyBorder="1" applyAlignment="1">
      <alignment horizontal="center"/>
    </xf>
    <xf numFmtId="3" fontId="19" fillId="5" borderId="10" xfId="60" applyNumberFormat="1" applyFont="1" applyFill="1" applyBorder="1" applyAlignment="1">
      <alignment horizontal="center"/>
    </xf>
    <xf numFmtId="0" fontId="19" fillId="5" borderId="8" xfId="60" applyFont="1" applyFill="1" applyBorder="1" applyAlignment="1">
      <alignment horizontal="center" vertical="center"/>
    </xf>
    <xf numFmtId="3" fontId="19" fillId="5" borderId="8" xfId="60" applyNumberFormat="1" applyFont="1" applyFill="1" applyBorder="1" applyAlignment="1">
      <alignment horizontal="center" vertical="center"/>
    </xf>
    <xf numFmtId="0" fontId="18" fillId="0" borderId="5" xfId="60" applyFont="1" applyBorder="1" applyAlignment="1">
      <alignment horizontal="center" wrapText="1"/>
    </xf>
    <xf numFmtId="3" fontId="18" fillId="0" borderId="5" xfId="60" applyNumberFormat="1" applyFont="1" applyBorder="1" applyAlignment="1">
      <alignment horizontal="center" wrapText="1"/>
    </xf>
    <xf numFmtId="0" fontId="19" fillId="0" borderId="5" xfId="60" applyFont="1" applyBorder="1" applyAlignment="1">
      <alignment horizontal="left" wrapText="1"/>
    </xf>
    <xf numFmtId="0" fontId="19" fillId="0" borderId="5" xfId="60" applyFont="1" applyBorder="1" applyAlignment="1">
      <alignment wrapText="1"/>
    </xf>
    <xf numFmtId="0" fontId="18" fillId="5" borderId="15" xfId="60" applyFont="1" applyFill="1" applyBorder="1" applyAlignment="1">
      <alignment horizontal="center" vertical="center"/>
    </xf>
    <xf numFmtId="0" fontId="18" fillId="5" borderId="15" xfId="60" applyFont="1" applyFill="1" applyBorder="1" applyAlignment="1">
      <alignment vertical="center"/>
    </xf>
    <xf numFmtId="0" fontId="19" fillId="5" borderId="15" xfId="60" applyFont="1" applyFill="1" applyBorder="1" applyAlignment="1">
      <alignment horizontal="center" vertical="center"/>
    </xf>
    <xf numFmtId="4" fontId="18" fillId="5" borderId="15" xfId="60" applyNumberFormat="1" applyFont="1" applyFill="1" applyBorder="1" applyAlignment="1">
      <alignment horizontal="center" vertical="center"/>
    </xf>
    <xf numFmtId="4" fontId="19" fillId="5" borderId="15" xfId="60" applyNumberFormat="1" applyFont="1" applyFill="1" applyBorder="1" applyAlignment="1">
      <alignment horizontal="right" vertical="center"/>
    </xf>
    <xf numFmtId="4" fontId="19" fillId="0" borderId="15" xfId="60" applyNumberFormat="1" applyFont="1" applyBorder="1" applyAlignment="1">
      <alignment vertical="center"/>
    </xf>
    <xf numFmtId="0" fontId="19" fillId="0" borderId="5" xfId="60" applyFont="1" applyBorder="1" applyAlignment="1">
      <alignment vertical="top" wrapText="1"/>
    </xf>
    <xf numFmtId="4" fontId="18" fillId="0" borderId="5" xfId="60" applyNumberFormat="1" applyFont="1" applyBorder="1" applyAlignment="1">
      <alignment wrapText="1"/>
    </xf>
    <xf numFmtId="0" fontId="19" fillId="0" borderId="5" xfId="60" applyFont="1" applyBorder="1" applyAlignment="1">
      <alignment horizontal="center" wrapText="1"/>
    </xf>
    <xf numFmtId="3" fontId="20" fillId="0" borderId="5" xfId="60" applyNumberFormat="1" applyFont="1" applyBorder="1" applyAlignment="1">
      <alignment horizontal="center" wrapText="1"/>
    </xf>
    <xf numFmtId="4" fontId="20" fillId="0" borderId="2" xfId="60" applyNumberFormat="1" applyFont="1" applyBorder="1" applyAlignment="1">
      <alignment horizontal="right" wrapText="1"/>
    </xf>
    <xf numFmtId="0" fontId="20" fillId="0" borderId="9" xfId="60" applyFont="1" applyBorder="1" applyAlignment="1">
      <alignment wrapText="1"/>
    </xf>
    <xf numFmtId="4" fontId="20" fillId="0" borderId="5" xfId="60" applyNumberFormat="1" applyFont="1" applyBorder="1" applyAlignment="1">
      <alignment wrapText="1"/>
    </xf>
    <xf numFmtId="3" fontId="20" fillId="0" borderId="8" xfId="60" applyNumberFormat="1" applyFont="1" applyBorder="1" applyAlignment="1">
      <alignment horizontal="center" wrapText="1"/>
    </xf>
    <xf numFmtId="0" fontId="20" fillId="0" borderId="14" xfId="60" applyFont="1" applyBorder="1" applyAlignment="1">
      <alignment wrapText="1"/>
    </xf>
    <xf numFmtId="0" fontId="20" fillId="0" borderId="14" xfId="60" applyFont="1" applyBorder="1" applyAlignment="1">
      <alignment horizontal="center" wrapText="1"/>
    </xf>
    <xf numFmtId="4" fontId="20" fillId="0" borderId="16" xfId="60" applyNumberFormat="1" applyFont="1" applyBorder="1" applyAlignment="1">
      <alignment horizontal="right" wrapText="1"/>
    </xf>
    <xf numFmtId="0" fontId="20" fillId="0" borderId="7" xfId="60" applyFont="1" applyBorder="1" applyAlignment="1">
      <alignment wrapText="1"/>
    </xf>
    <xf numFmtId="3" fontId="20" fillId="0" borderId="10" xfId="60" applyNumberFormat="1" applyFont="1" applyBorder="1" applyAlignment="1">
      <alignment horizontal="center" wrapText="1"/>
    </xf>
    <xf numFmtId="4" fontId="20" fillId="0" borderId="6" xfId="60" applyNumberFormat="1" applyFont="1" applyBorder="1" applyAlignment="1">
      <alignment horizontal="right" wrapText="1"/>
    </xf>
    <xf numFmtId="4" fontId="20" fillId="0" borderId="10" xfId="60" applyNumberFormat="1" applyFont="1" applyBorder="1" applyAlignment="1">
      <alignment wrapText="1"/>
    </xf>
    <xf numFmtId="4" fontId="18" fillId="0" borderId="5" xfId="60" applyNumberFormat="1" applyFont="1" applyBorder="1" applyAlignment="1">
      <alignment horizontal="right" wrapText="1"/>
    </xf>
    <xf numFmtId="0" fontId="18" fillId="0" borderId="5" xfId="60" applyFont="1" applyBorder="1" applyAlignment="1">
      <alignment horizontal="left" wrapText="1"/>
    </xf>
    <xf numFmtId="4" fontId="27" fillId="0" borderId="0" xfId="60" applyNumberFormat="1" applyFont="1" applyAlignment="1">
      <alignment vertical="center"/>
    </xf>
    <xf numFmtId="0" fontId="20" fillId="0" borderId="9" xfId="60" applyFont="1" applyBorder="1" applyAlignment="1">
      <alignment horizontal="center" wrapText="1"/>
    </xf>
    <xf numFmtId="0" fontId="27" fillId="0" borderId="9" xfId="60" applyFont="1" applyBorder="1" applyAlignment="1">
      <alignment horizontal="left" wrapText="1"/>
    </xf>
    <xf numFmtId="4" fontId="19" fillId="2" borderId="9" xfId="60" applyNumberFormat="1" applyFont="1" applyFill="1" applyBorder="1" applyAlignment="1">
      <alignment horizontal="center" vertical="top"/>
    </xf>
    <xf numFmtId="0" fontId="19" fillId="2" borderId="5" xfId="60" applyFont="1" applyFill="1" applyBorder="1" applyAlignment="1">
      <alignment horizontal="center" vertical="center"/>
    </xf>
    <xf numFmtId="3" fontId="19" fillId="2" borderId="5" xfId="60" applyNumberFormat="1" applyFont="1" applyFill="1" applyBorder="1" applyAlignment="1">
      <alignment horizontal="center" vertical="center"/>
    </xf>
    <xf numFmtId="0" fontId="19" fillId="2" borderId="5" xfId="60" applyFont="1" applyFill="1" applyBorder="1" applyAlignment="1">
      <alignment horizontal="center" vertical="center" wrapText="1"/>
    </xf>
    <xf numFmtId="0" fontId="23" fillId="0" borderId="5" xfId="60" applyBorder="1"/>
    <xf numFmtId="0" fontId="19" fillId="0" borderId="5" xfId="60" applyFont="1" applyBorder="1" applyAlignment="1">
      <alignment horizontal="left" vertical="center"/>
    </xf>
    <xf numFmtId="0" fontId="27" fillId="0" borderId="5" xfId="60" applyFont="1" applyBorder="1" applyAlignment="1">
      <alignment horizontal="left" vertical="center"/>
    </xf>
    <xf numFmtId="0" fontId="19" fillId="0" borderId="5" xfId="60" applyFont="1" applyBorder="1" applyAlignment="1">
      <alignment horizontal="center" vertical="center"/>
    </xf>
    <xf numFmtId="3" fontId="19" fillId="0" borderId="5" xfId="60" applyNumberFormat="1" applyFont="1" applyBorder="1" applyAlignment="1">
      <alignment horizontal="center" vertical="center"/>
    </xf>
    <xf numFmtId="4" fontId="19" fillId="0" borderId="5" xfId="60" applyNumberFormat="1" applyFont="1" applyBorder="1" applyAlignment="1">
      <alignment horizontal="center" vertical="top"/>
    </xf>
    <xf numFmtId="4" fontId="19" fillId="0" borderId="9" xfId="60" applyNumberFormat="1" applyFont="1" applyBorder="1" applyAlignment="1">
      <alignment horizontal="center" vertical="top"/>
    </xf>
    <xf numFmtId="4" fontId="18" fillId="0" borderId="5" xfId="60" applyNumberFormat="1" applyFont="1" applyBorder="1" applyAlignment="1">
      <alignment horizontal="center" vertical="top"/>
    </xf>
    <xf numFmtId="0" fontId="20" fillId="4" borderId="13" xfId="60" applyFont="1" applyFill="1" applyBorder="1" applyAlignment="1">
      <alignment horizontal="center" vertical="center"/>
    </xf>
    <xf numFmtId="4" fontId="27" fillId="4" borderId="12" xfId="60" applyNumberFormat="1" applyFont="1" applyFill="1" applyBorder="1" applyAlignment="1">
      <alignment horizontal="right" vertical="center"/>
    </xf>
    <xf numFmtId="0" fontId="27" fillId="0" borderId="5" xfId="60" applyFont="1" applyBorder="1" applyAlignment="1">
      <alignment horizontal="left" vertical="center" wrapText="1"/>
    </xf>
    <xf numFmtId="0" fontId="27" fillId="0" borderId="9" xfId="60" applyFont="1" applyBorder="1" applyAlignment="1">
      <alignment horizontal="left" vertical="center" wrapText="1"/>
    </xf>
    <xf numFmtId="0" fontId="20" fillId="5" borderId="13" xfId="60" applyFont="1" applyFill="1" applyBorder="1" applyAlignment="1">
      <alignment horizontal="center" vertical="center"/>
    </xf>
    <xf numFmtId="0" fontId="20" fillId="5" borderId="11" xfId="60" applyFont="1" applyFill="1" applyBorder="1" applyAlignment="1">
      <alignment vertical="center"/>
    </xf>
    <xf numFmtId="0" fontId="27" fillId="5" borderId="11" xfId="60" applyFont="1" applyFill="1" applyBorder="1" applyAlignment="1">
      <alignment horizontal="center" vertical="center"/>
    </xf>
    <xf numFmtId="4" fontId="27" fillId="5" borderId="11" xfId="60" applyNumberFormat="1" applyFont="1" applyFill="1" applyBorder="1" applyAlignment="1">
      <alignment horizontal="left" vertical="center"/>
    </xf>
    <xf numFmtId="4" fontId="27" fillId="5" borderId="12" xfId="60" applyNumberFormat="1" applyFont="1" applyFill="1" applyBorder="1" applyAlignment="1">
      <alignment horizontal="right" vertical="center"/>
    </xf>
    <xf numFmtId="0" fontId="19" fillId="2" borderId="9" xfId="60" applyFont="1" applyFill="1" applyBorder="1" applyAlignment="1">
      <alignment horizontal="left" vertical="center"/>
    </xf>
    <xf numFmtId="0" fontId="18" fillId="0" borderId="0" xfId="69" applyFont="1" applyAlignment="1">
      <alignment wrapText="1"/>
    </xf>
    <xf numFmtId="0" fontId="18" fillId="0" borderId="5" xfId="64" applyFont="1" applyBorder="1" applyAlignment="1">
      <alignment horizontal="center"/>
    </xf>
    <xf numFmtId="4" fontId="19" fillId="0" borderId="0" xfId="60" applyNumberFormat="1" applyFont="1"/>
    <xf numFmtId="0" fontId="18" fillId="0" borderId="11" xfId="60" applyFont="1" applyBorder="1" applyAlignment="1">
      <alignment horizontal="center"/>
    </xf>
    <xf numFmtId="0" fontId="18" fillId="0" borderId="11" xfId="60" applyFont="1" applyBorder="1"/>
    <xf numFmtId="3" fontId="18" fillId="0" borderId="11" xfId="60" applyNumberFormat="1" applyFont="1" applyBorder="1"/>
    <xf numFmtId="0" fontId="19" fillId="5" borderId="8" xfId="60" applyFont="1" applyFill="1" applyBorder="1" applyAlignment="1">
      <alignment horizontal="center" vertical="top"/>
    </xf>
    <xf numFmtId="0" fontId="19" fillId="0" borderId="5" xfId="60" applyFont="1" applyBorder="1" applyAlignment="1">
      <alignment horizontal="left" vertical="top" wrapText="1"/>
    </xf>
    <xf numFmtId="0" fontId="19" fillId="4" borderId="15" xfId="69" applyFont="1" applyFill="1" applyBorder="1" applyAlignment="1">
      <alignment horizontal="center" vertical="center"/>
    </xf>
    <xf numFmtId="0" fontId="18" fillId="4" borderId="15" xfId="69" applyFont="1" applyFill="1" applyBorder="1" applyAlignment="1">
      <alignment vertical="center" wrapText="1"/>
    </xf>
    <xf numFmtId="4" fontId="18" fillId="4" borderId="15" xfId="69" applyNumberFormat="1" applyFont="1" applyFill="1" applyBorder="1" applyAlignment="1">
      <alignment horizontal="center" vertical="center"/>
    </xf>
    <xf numFmtId="4" fontId="19" fillId="4" borderId="15" xfId="69" applyNumberFormat="1" applyFont="1" applyFill="1" applyBorder="1" applyAlignment="1">
      <alignment horizontal="right" vertical="center"/>
    </xf>
    <xf numFmtId="4" fontId="19" fillId="0" borderId="15" xfId="69" applyNumberFormat="1" applyFont="1" applyBorder="1" applyAlignment="1">
      <alignment vertical="center"/>
    </xf>
    <xf numFmtId="0" fontId="27" fillId="0" borderId="5" xfId="0" applyFont="1" applyBorder="1" applyAlignment="1">
      <alignment horizontal="left" wrapText="1"/>
    </xf>
    <xf numFmtId="0" fontId="20" fillId="0" borderId="9" xfId="0" applyFont="1" applyBorder="1" applyAlignment="1">
      <alignment wrapText="1"/>
    </xf>
    <xf numFmtId="0" fontId="20" fillId="0" borderId="9" xfId="0" applyFont="1" applyBorder="1" applyAlignment="1">
      <alignment horizontal="center" wrapText="1"/>
    </xf>
    <xf numFmtId="3" fontId="20" fillId="0" borderId="5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 wrapText="1"/>
    </xf>
    <xf numFmtId="4" fontId="20" fillId="0" borderId="5" xfId="0" applyNumberFormat="1" applyFont="1" applyBorder="1" applyAlignment="1">
      <alignment wrapText="1"/>
    </xf>
    <xf numFmtId="0" fontId="20" fillId="0" borderId="0" xfId="0" applyFont="1" applyAlignment="1">
      <alignment wrapText="1"/>
    </xf>
    <xf numFmtId="0" fontId="27" fillId="0" borderId="10" xfId="0" applyFont="1" applyBorder="1" applyAlignment="1">
      <alignment horizontal="left" wrapText="1"/>
    </xf>
    <xf numFmtId="0" fontId="20" fillId="0" borderId="7" xfId="0" applyFont="1" applyBorder="1" applyAlignment="1">
      <alignment wrapText="1"/>
    </xf>
    <xf numFmtId="0" fontId="20" fillId="0" borderId="7" xfId="0" applyFont="1" applyBorder="1" applyAlignment="1">
      <alignment horizontal="center" wrapText="1"/>
    </xf>
    <xf numFmtId="3" fontId="20" fillId="0" borderId="10" xfId="0" applyNumberFormat="1" applyFont="1" applyBorder="1" applyAlignment="1">
      <alignment horizontal="center" wrapText="1"/>
    </xf>
    <xf numFmtId="4" fontId="20" fillId="0" borderId="6" xfId="0" applyNumberFormat="1" applyFont="1" applyBorder="1" applyAlignment="1">
      <alignment horizontal="right" wrapText="1"/>
    </xf>
    <xf numFmtId="0" fontId="20" fillId="0" borderId="0" xfId="0" applyFont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5" xfId="0" applyFont="1" applyBorder="1" applyAlignment="1">
      <alignment wrapText="1"/>
    </xf>
    <xf numFmtId="0" fontId="18" fillId="0" borderId="0" xfId="60" applyFont="1" applyAlignment="1">
      <alignment horizontal="left" wrapText="1"/>
    </xf>
    <xf numFmtId="0" fontId="18" fillId="2" borderId="5" xfId="60" applyFont="1" applyFill="1" applyBorder="1" applyAlignment="1">
      <alignment horizontal="center"/>
    </xf>
    <xf numFmtId="0" fontId="20" fillId="0" borderId="9" xfId="194" applyFont="1" applyBorder="1" applyAlignment="1">
      <alignment horizontal="center" wrapText="1"/>
    </xf>
    <xf numFmtId="3" fontId="20" fillId="0" borderId="5" xfId="194" applyNumberFormat="1" applyFont="1" applyBorder="1" applyAlignment="1">
      <alignment horizontal="center" wrapText="1"/>
    </xf>
    <xf numFmtId="0" fontId="20" fillId="0" borderId="9" xfId="194" applyFont="1" applyBorder="1" applyAlignment="1">
      <alignment wrapText="1"/>
    </xf>
    <xf numFmtId="4" fontId="20" fillId="0" borderId="2" xfId="194" applyNumberFormat="1" applyFont="1" applyBorder="1" applyAlignment="1">
      <alignment horizontal="right" wrapText="1"/>
    </xf>
    <xf numFmtId="3" fontId="60" fillId="0" borderId="2" xfId="0" applyNumberFormat="1" applyFont="1" applyBorder="1" applyAlignment="1">
      <alignment horizontal="center" wrapText="1"/>
    </xf>
    <xf numFmtId="0" fontId="18" fillId="0" borderId="0" xfId="69" applyFont="1"/>
    <xf numFmtId="4" fontId="18" fillId="0" borderId="0" xfId="69" applyNumberFormat="1" applyFont="1"/>
    <xf numFmtId="4" fontId="18" fillId="0" borderId="0" xfId="69" applyNumberFormat="1" applyFont="1" applyAlignment="1">
      <alignment horizontal="right"/>
    </xf>
    <xf numFmtId="0" fontId="18" fillId="0" borderId="0" xfId="69" applyFont="1" applyAlignment="1">
      <alignment horizontal="center"/>
    </xf>
    <xf numFmtId="0" fontId="19" fillId="0" borderId="0" xfId="69" applyFont="1" applyAlignment="1">
      <alignment horizontal="center"/>
    </xf>
    <xf numFmtId="44" fontId="27" fillId="0" borderId="15" xfId="60" applyNumberFormat="1" applyFont="1" applyBorder="1" applyAlignment="1">
      <alignment vertical="center"/>
    </xf>
    <xf numFmtId="4" fontId="18" fillId="0" borderId="5" xfId="69" applyNumberFormat="1" applyFont="1" applyBorder="1" applyAlignment="1">
      <alignment wrapText="1"/>
    </xf>
    <xf numFmtId="4" fontId="18" fillId="0" borderId="5" xfId="69" applyNumberFormat="1" applyFont="1" applyBorder="1" applyAlignment="1">
      <alignment horizontal="right" wrapText="1"/>
    </xf>
    <xf numFmtId="3" fontId="18" fillId="0" borderId="5" xfId="69" applyNumberFormat="1" applyFont="1" applyBorder="1" applyAlignment="1">
      <alignment horizontal="center" wrapText="1"/>
    </xf>
    <xf numFmtId="0" fontId="18" fillId="0" borderId="5" xfId="69" applyFont="1" applyBorder="1" applyAlignment="1">
      <alignment horizontal="center"/>
    </xf>
    <xf numFmtId="0" fontId="18" fillId="0" borderId="5" xfId="69" applyFont="1" applyBorder="1" applyAlignment="1">
      <alignment wrapText="1"/>
    </xf>
    <xf numFmtId="0" fontId="19" fillId="0" borderId="5" xfId="69" applyFont="1" applyBorder="1" applyAlignment="1">
      <alignment horizontal="center"/>
    </xf>
    <xf numFmtId="172" fontId="61" fillId="8" borderId="9" xfId="60" applyNumberFormat="1" applyFont="1" applyFill="1" applyBorder="1"/>
    <xf numFmtId="164" fontId="61" fillId="0" borderId="9" xfId="183" applyFont="1" applyBorder="1" applyAlignment="1">
      <alignment horizontal="right"/>
    </xf>
    <xf numFmtId="0" fontId="20" fillId="0" borderId="5" xfId="64" applyFont="1" applyBorder="1" applyAlignment="1">
      <alignment horizontal="center" vertical="center"/>
    </xf>
    <xf numFmtId="0" fontId="20" fillId="0" borderId="5" xfId="64" applyFont="1" applyBorder="1"/>
    <xf numFmtId="4" fontId="20" fillId="0" borderId="5" xfId="64" applyNumberFormat="1" applyFont="1" applyBorder="1"/>
    <xf numFmtId="0" fontId="27" fillId="0" borderId="5" xfId="64" applyFont="1" applyBorder="1"/>
    <xf numFmtId="0" fontId="20" fillId="0" borderId="5" xfId="64" quotePrefix="1" applyFont="1" applyBorder="1"/>
    <xf numFmtId="0" fontId="20" fillId="0" borderId="5" xfId="64" applyFont="1" applyBorder="1" applyAlignment="1">
      <alignment wrapText="1"/>
    </xf>
    <xf numFmtId="0" fontId="19" fillId="0" borderId="5" xfId="60" applyFont="1" applyBorder="1" applyAlignment="1">
      <alignment horizontal="left" vertical="center" wrapText="1"/>
    </xf>
    <xf numFmtId="0" fontId="18" fillId="0" borderId="0" xfId="69" applyFont="1" applyAlignment="1">
      <alignment vertical="center" wrapText="1"/>
    </xf>
    <xf numFmtId="4" fontId="20" fillId="0" borderId="5" xfId="69" applyNumberFormat="1" applyFont="1" applyBorder="1"/>
    <xf numFmtId="4" fontId="20" fillId="0" borderId="5" xfId="69" applyNumberFormat="1" applyFont="1" applyBorder="1" applyAlignment="1">
      <alignment horizontal="right"/>
    </xf>
    <xf numFmtId="0" fontId="20" fillId="0" borderId="5" xfId="69" applyFont="1" applyBorder="1" applyAlignment="1">
      <alignment horizontal="center"/>
    </xf>
    <xf numFmtId="0" fontId="20" fillId="0" borderId="5" xfId="69" applyFont="1" applyBorder="1" applyAlignment="1">
      <alignment wrapText="1"/>
    </xf>
    <xf numFmtId="0" fontId="27" fillId="0" borderId="5" xfId="69" applyFont="1" applyBorder="1" applyAlignment="1">
      <alignment horizontal="center"/>
    </xf>
    <xf numFmtId="0" fontId="19" fillId="0" borderId="5" xfId="69" applyFont="1" applyBorder="1" applyAlignment="1">
      <alignment horizontal="center" wrapText="1"/>
    </xf>
    <xf numFmtId="0" fontId="27" fillId="0" borderId="9" xfId="60" applyFont="1" applyBorder="1" applyAlignment="1">
      <alignment horizontal="center" vertical="center" wrapText="1"/>
    </xf>
    <xf numFmtId="0" fontId="18" fillId="0" borderId="0" xfId="61"/>
    <xf numFmtId="0" fontId="18" fillId="0" borderId="0" xfId="61" applyAlignment="1">
      <alignment wrapText="1"/>
    </xf>
    <xf numFmtId="49" fontId="18" fillId="0" borderId="0" xfId="61" applyNumberFormat="1" applyAlignment="1">
      <alignment horizontal="center" vertical="center"/>
    </xf>
    <xf numFmtId="4" fontId="19" fillId="0" borderId="15" xfId="61" applyNumberFormat="1" applyFont="1" applyBorder="1" applyAlignment="1">
      <alignment vertical="center"/>
    </xf>
    <xf numFmtId="0" fontId="19" fillId="4" borderId="15" xfId="61" applyFont="1" applyFill="1" applyBorder="1" applyAlignment="1">
      <alignment horizontal="right" vertical="center" wrapText="1"/>
    </xf>
    <xf numFmtId="4" fontId="18" fillId="0" borderId="0" xfId="61" applyNumberFormat="1"/>
    <xf numFmtId="4" fontId="19" fillId="0" borderId="0" xfId="61" applyNumberFormat="1" applyFont="1" applyAlignment="1">
      <alignment horizontal="left"/>
    </xf>
    <xf numFmtId="4" fontId="18" fillId="0" borderId="5" xfId="61" applyNumberFormat="1" applyBorder="1"/>
    <xf numFmtId="0" fontId="64" fillId="0" borderId="0" xfId="61" applyFont="1"/>
    <xf numFmtId="0" fontId="19" fillId="0" borderId="5" xfId="61" applyFont="1" applyBorder="1" applyAlignment="1">
      <alignment horizontal="center" vertical="center" wrapText="1"/>
    </xf>
    <xf numFmtId="0" fontId="65" fillId="0" borderId="5" xfId="61" applyFont="1" applyBorder="1" applyAlignment="1">
      <alignment horizontal="center" vertical="center" wrapText="1"/>
    </xf>
    <xf numFmtId="0" fontId="18" fillId="0" borderId="5" xfId="61" applyBorder="1" applyAlignment="1">
      <alignment wrapText="1"/>
    </xf>
    <xf numFmtId="0" fontId="66" fillId="0" borderId="0" xfId="61" applyFont="1"/>
    <xf numFmtId="0" fontId="19" fillId="4" borderId="8" xfId="61" applyFont="1" applyFill="1" applyBorder="1" applyAlignment="1">
      <alignment horizontal="center"/>
    </xf>
    <xf numFmtId="0" fontId="19" fillId="4" borderId="8" xfId="61" applyFont="1" applyFill="1" applyBorder="1" applyAlignment="1">
      <alignment horizontal="center" wrapText="1"/>
    </xf>
    <xf numFmtId="0" fontId="67" fillId="0" borderId="0" xfId="61" applyFont="1"/>
    <xf numFmtId="0" fontId="19" fillId="4" borderId="5" xfId="61" applyFont="1" applyFill="1" applyBorder="1" applyAlignment="1">
      <alignment horizontal="center"/>
    </xf>
    <xf numFmtId="0" fontId="19" fillId="4" borderId="5" xfId="61" applyFont="1" applyFill="1" applyBorder="1" applyAlignment="1">
      <alignment horizontal="center" wrapText="1"/>
    </xf>
    <xf numFmtId="0" fontId="18" fillId="4" borderId="10" xfId="61" applyFill="1" applyBorder="1"/>
    <xf numFmtId="0" fontId="18" fillId="4" borderId="10" xfId="61" applyFill="1" applyBorder="1" applyAlignment="1">
      <alignment wrapText="1"/>
    </xf>
    <xf numFmtId="0" fontId="19" fillId="0" borderId="5" xfId="61" applyFont="1" applyBorder="1" applyAlignment="1">
      <alignment horizontal="left" vertical="center" wrapText="1"/>
    </xf>
    <xf numFmtId="0" fontId="19" fillId="0" borderId="8" xfId="60" applyFont="1" applyBorder="1" applyAlignment="1">
      <alignment horizontal="center" vertical="center"/>
    </xf>
    <xf numFmtId="0" fontId="20" fillId="0" borderId="8" xfId="60" applyFont="1" applyBorder="1" applyAlignment="1">
      <alignment wrapText="1"/>
    </xf>
    <xf numFmtId="0" fontId="27" fillId="0" borderId="8" xfId="60" applyFont="1" applyBorder="1" applyAlignment="1">
      <alignment horizontal="left" wrapText="1"/>
    </xf>
    <xf numFmtId="0" fontId="20" fillId="0" borderId="17" xfId="60" applyFont="1" applyBorder="1" applyAlignment="1">
      <alignment horizontal="center" wrapText="1"/>
    </xf>
    <xf numFmtId="0" fontId="27" fillId="0" borderId="10" xfId="60" applyFont="1" applyBorder="1" applyAlignment="1">
      <alignment horizontal="left" wrapText="1"/>
    </xf>
    <xf numFmtId="0" fontId="20" fillId="0" borderId="18" xfId="60" applyFont="1" applyBorder="1" applyAlignment="1">
      <alignment horizontal="center" wrapText="1"/>
    </xf>
    <xf numFmtId="0" fontId="20" fillId="0" borderId="9" xfId="60" applyFont="1" applyBorder="1" applyAlignment="1">
      <alignment vertical="center" wrapText="1"/>
    </xf>
    <xf numFmtId="4" fontId="18" fillId="0" borderId="2" xfId="60" applyNumberFormat="1" applyFont="1" applyBorder="1" applyAlignment="1">
      <alignment horizontal="center"/>
    </xf>
    <xf numFmtId="3" fontId="20" fillId="0" borderId="0" xfId="60" applyNumberFormat="1" applyFont="1" applyAlignment="1">
      <alignment horizontal="center" wrapText="1"/>
    </xf>
    <xf numFmtId="4" fontId="20" fillId="0" borderId="0" xfId="60" applyNumberFormat="1" applyFont="1" applyAlignment="1">
      <alignment horizontal="right" wrapText="1"/>
    </xf>
    <xf numFmtId="4" fontId="20" fillId="0" borderId="5" xfId="0" applyNumberFormat="1" applyFont="1" applyBorder="1" applyAlignment="1">
      <alignment horizontal="right" wrapText="1"/>
    </xf>
    <xf numFmtId="0" fontId="20" fillId="0" borderId="5" xfId="60" applyFont="1" applyBorder="1" applyAlignment="1">
      <alignment wrapText="1"/>
    </xf>
    <xf numFmtId="0" fontId="19" fillId="5" borderId="10" xfId="69" applyFont="1" applyFill="1" applyBorder="1" applyAlignment="1">
      <alignment horizontal="center"/>
    </xf>
    <xf numFmtId="0" fontId="19" fillId="5" borderId="10" xfId="69" applyFont="1" applyFill="1" applyBorder="1" applyAlignment="1">
      <alignment horizontal="center" wrapText="1"/>
    </xf>
    <xf numFmtId="4" fontId="19" fillId="5" borderId="10" xfId="69" applyNumberFormat="1" applyFont="1" applyFill="1" applyBorder="1" applyAlignment="1">
      <alignment horizontal="center"/>
    </xf>
    <xf numFmtId="4" fontId="19" fillId="5" borderId="10" xfId="69" applyNumberFormat="1" applyFont="1" applyFill="1" applyBorder="1" applyAlignment="1">
      <alignment horizontal="center" vertical="center"/>
    </xf>
    <xf numFmtId="0" fontId="19" fillId="5" borderId="8" xfId="69" applyFont="1" applyFill="1" applyBorder="1" applyAlignment="1">
      <alignment horizontal="center" vertical="center"/>
    </xf>
    <xf numFmtId="0" fontId="19" fillId="5" borderId="8" xfId="69" applyFont="1" applyFill="1" applyBorder="1" applyAlignment="1">
      <alignment horizontal="center" vertical="top" wrapText="1"/>
    </xf>
    <xf numFmtId="4" fontId="19" fillId="5" borderId="8" xfId="69" applyNumberFormat="1" applyFont="1" applyFill="1" applyBorder="1" applyAlignment="1">
      <alignment vertical="center"/>
    </xf>
    <xf numFmtId="4" fontId="19" fillId="5" borderId="8" xfId="69" applyNumberFormat="1" applyFont="1" applyFill="1" applyBorder="1" applyAlignment="1">
      <alignment horizontal="center" vertical="center"/>
    </xf>
    <xf numFmtId="0" fontId="20" fillId="0" borderId="5" xfId="64" applyFont="1" applyBorder="1" applyAlignment="1">
      <alignment vertical="center" wrapText="1"/>
    </xf>
    <xf numFmtId="4" fontId="20" fillId="0" borderId="8" xfId="0" applyNumberFormat="1" applyFont="1" applyBorder="1" applyAlignment="1">
      <alignment wrapText="1"/>
    </xf>
    <xf numFmtId="0" fontId="20" fillId="0" borderId="0" xfId="60" applyFont="1" applyBorder="1" applyAlignment="1">
      <alignment horizontal="center" wrapText="1"/>
    </xf>
    <xf numFmtId="0" fontId="27" fillId="0" borderId="5" xfId="60" applyFont="1" applyBorder="1" applyAlignment="1">
      <alignment wrapText="1"/>
    </xf>
    <xf numFmtId="0" fontId="20" fillId="0" borderId="5" xfId="60" applyFont="1" applyBorder="1" applyAlignment="1">
      <alignment horizontal="center" wrapText="1"/>
    </xf>
    <xf numFmtId="0" fontId="20" fillId="0" borderId="8" xfId="60" applyFont="1" applyBorder="1" applyAlignment="1">
      <alignment horizontal="center" wrapText="1"/>
    </xf>
    <xf numFmtId="4" fontId="20" fillId="0" borderId="8" xfId="60" applyNumberFormat="1" applyFont="1" applyBorder="1" applyAlignment="1">
      <alignment horizontal="right" wrapText="1"/>
    </xf>
    <xf numFmtId="4" fontId="20" fillId="0" borderId="8" xfId="60" applyNumberFormat="1" applyFont="1" applyBorder="1" applyAlignment="1">
      <alignment wrapText="1"/>
    </xf>
    <xf numFmtId="0" fontId="18" fillId="0" borderId="8" xfId="64" applyFont="1" applyBorder="1" applyAlignment="1">
      <alignment horizontal="center"/>
    </xf>
    <xf numFmtId="4" fontId="20" fillId="0" borderId="10" xfId="0" applyNumberFormat="1" applyFont="1" applyBorder="1" applyAlignment="1">
      <alignment wrapText="1"/>
    </xf>
    <xf numFmtId="4" fontId="19" fillId="4" borderId="10" xfId="60" applyNumberFormat="1" applyFont="1" applyFill="1" applyBorder="1" applyAlignment="1">
      <alignment horizontal="center" vertical="center" wrapText="1"/>
    </xf>
    <xf numFmtId="4" fontId="19" fillId="4" borderId="8" xfId="60" applyNumberFormat="1" applyFont="1" applyFill="1" applyBorder="1" applyAlignment="1">
      <alignment horizontal="center" vertical="center" wrapText="1"/>
    </xf>
    <xf numFmtId="0" fontId="19" fillId="2" borderId="10" xfId="60" applyFont="1" applyFill="1" applyBorder="1" applyAlignment="1">
      <alignment horizontal="center" vertical="center" wrapText="1"/>
    </xf>
    <xf numFmtId="0" fontId="23" fillId="0" borderId="5" xfId="60" applyBorder="1"/>
    <xf numFmtId="0" fontId="19" fillId="4" borderId="10" xfId="60" applyFont="1" applyFill="1" applyBorder="1" applyAlignment="1">
      <alignment horizontal="center" vertical="center" wrapText="1"/>
    </xf>
    <xf numFmtId="0" fontId="19" fillId="4" borderId="8" xfId="60" applyFont="1" applyFill="1" applyBorder="1" applyAlignment="1">
      <alignment horizontal="center" vertical="center" wrapText="1"/>
    </xf>
    <xf numFmtId="3" fontId="19" fillId="4" borderId="10" xfId="60" applyNumberFormat="1" applyFont="1" applyFill="1" applyBorder="1" applyAlignment="1">
      <alignment horizontal="center" vertical="center" wrapText="1"/>
    </xf>
    <xf numFmtId="3" fontId="19" fillId="4" borderId="8" xfId="60" applyNumberFormat="1" applyFont="1" applyFill="1" applyBorder="1" applyAlignment="1">
      <alignment horizontal="center" vertical="center" wrapText="1"/>
    </xf>
    <xf numFmtId="0" fontId="19" fillId="5" borderId="10" xfId="60" applyFont="1" applyFill="1" applyBorder="1" applyAlignment="1">
      <alignment horizontal="center" vertical="center" wrapText="1"/>
    </xf>
    <xf numFmtId="0" fontId="23" fillId="5" borderId="8" xfId="60" applyFill="1" applyBorder="1" applyAlignment="1">
      <alignment horizontal="center" vertical="center"/>
    </xf>
    <xf numFmtId="0" fontId="27" fillId="5" borderId="10" xfId="60" applyFont="1" applyFill="1" applyBorder="1" applyAlignment="1">
      <alignment horizontal="center" vertical="center" wrapText="1"/>
    </xf>
    <xf numFmtId="0" fontId="28" fillId="5" borderId="8" xfId="60" applyFont="1" applyFill="1" applyBorder="1" applyAlignment="1">
      <alignment horizontal="center" vertical="center"/>
    </xf>
    <xf numFmtId="0" fontId="19" fillId="0" borderId="10" xfId="60" applyFont="1" applyBorder="1" applyAlignment="1">
      <alignment horizontal="center" vertical="center" wrapText="1"/>
    </xf>
    <xf numFmtId="0" fontId="19" fillId="0" borderId="5" xfId="60" applyFont="1" applyBorder="1" applyAlignment="1">
      <alignment horizontal="center" vertical="center" wrapText="1"/>
    </xf>
    <xf numFmtId="4" fontId="19" fillId="5" borderId="13" xfId="69" applyNumberFormat="1" applyFont="1" applyFill="1" applyBorder="1" applyAlignment="1">
      <alignment horizontal="right" vertical="center"/>
    </xf>
    <xf numFmtId="0" fontId="25" fillId="5" borderId="11" xfId="64" applyFill="1" applyBorder="1" applyAlignment="1">
      <alignment vertical="center"/>
    </xf>
    <xf numFmtId="0" fontId="25" fillId="5" borderId="12" xfId="64" applyFill="1" applyBorder="1" applyAlignment="1">
      <alignment vertical="center"/>
    </xf>
  </cellXfs>
  <cellStyles count="211">
    <cellStyle name="ArtDescriptif" xfId="29" xr:uid="{00000000-0005-0000-0000-000000000000}"/>
    <cellStyle name="ArtDescriptif 2" xfId="158" xr:uid="{809068F1-C810-4F09-BF92-8A6FF2F57E15}"/>
    <cellStyle name="ArtLibelleCond" xfId="28" xr:uid="{00000000-0005-0000-0000-000001000000}"/>
    <cellStyle name="ArtLibelleCond 2" xfId="157" xr:uid="{D8B32C8B-BA34-4974-847F-BF092A1103AE}"/>
    <cellStyle name="ArtNote1" xfId="30" xr:uid="{00000000-0005-0000-0000-000002000000}"/>
    <cellStyle name="ArtNote1 2" xfId="159" xr:uid="{D81C4C33-086A-4655-88C5-5391D0D07EC6}"/>
    <cellStyle name="ArtNote2" xfId="31" xr:uid="{00000000-0005-0000-0000-000003000000}"/>
    <cellStyle name="ArtNote2 2" xfId="160" xr:uid="{B221B523-35FC-4863-A9B7-2EAF3333D9A1}"/>
    <cellStyle name="ArtNote3" xfId="32" xr:uid="{00000000-0005-0000-0000-000004000000}"/>
    <cellStyle name="ArtNote3 2" xfId="161" xr:uid="{64BF22C6-12C1-43D4-A564-C9B50F7E67F9}"/>
    <cellStyle name="ArtNote4" xfId="33" xr:uid="{00000000-0005-0000-0000-000005000000}"/>
    <cellStyle name="ArtNote4 2" xfId="162" xr:uid="{FCA3E5AE-428F-4228-82AC-9729280968B4}"/>
    <cellStyle name="ArtNote5" xfId="34" xr:uid="{00000000-0005-0000-0000-000006000000}"/>
    <cellStyle name="ArtNote5 2" xfId="163" xr:uid="{6895C06E-3197-4F80-BB2D-9CC019793CA7}"/>
    <cellStyle name="ArtQuantite" xfId="35" xr:uid="{00000000-0005-0000-0000-000007000000}"/>
    <cellStyle name="ArtQuantite 2" xfId="164" xr:uid="{A34F5D95-19D8-42AB-8C90-98A4E5F5ABE2}"/>
    <cellStyle name="ArtTitre" xfId="27" xr:uid="{00000000-0005-0000-0000-000008000000}"/>
    <cellStyle name="ArtTitre 2" xfId="156" xr:uid="{1AD0A8DD-62DC-4679-B57D-395ECBBD6F37}"/>
    <cellStyle name="ArtTitre 3" xfId="84" xr:uid="{67B53AD1-6B2E-4CA1-A82D-89801A77CBBF}"/>
    <cellStyle name="chap3" xfId="52" xr:uid="{00000000-0005-0000-0000-000009000000}"/>
    <cellStyle name="ChapDescriptif0" xfId="8" xr:uid="{00000000-0005-0000-0000-00000A000000}"/>
    <cellStyle name="ChapDescriptif0 2" xfId="137" xr:uid="{AEFC821F-BCF2-486E-B3FE-AE8BB8DD1115}"/>
    <cellStyle name="ChapDescriptif1" xfId="12" xr:uid="{00000000-0005-0000-0000-00000B000000}"/>
    <cellStyle name="ChapDescriptif1 2" xfId="141" xr:uid="{ED7BFDDC-4D14-4A7C-9499-AFA1A9F786C2}"/>
    <cellStyle name="ChapDescriptif2" xfId="16" xr:uid="{00000000-0005-0000-0000-00000C000000}"/>
    <cellStyle name="ChapDescriptif2 2" xfId="145" xr:uid="{74CBA8EC-ED55-4F70-B4CE-0BDA163E91CF}"/>
    <cellStyle name="ChapDescriptif3" xfId="20" xr:uid="{00000000-0005-0000-0000-00000D000000}"/>
    <cellStyle name="ChapDescriptif3 2" xfId="149" xr:uid="{5C46C67C-8B77-4BEE-92CF-69B5D122088F}"/>
    <cellStyle name="ChapDescriptif4" xfId="24" xr:uid="{00000000-0005-0000-0000-00000E000000}"/>
    <cellStyle name="ChapDescriptif4 2" xfId="153" xr:uid="{7BDE887C-469E-4E48-833D-EB6CCAFC7613}"/>
    <cellStyle name="Chapitre" xfId="53" xr:uid="{00000000-0005-0000-0000-00000F000000}"/>
    <cellStyle name="ChapNote0" xfId="9" xr:uid="{00000000-0005-0000-0000-000010000000}"/>
    <cellStyle name="ChapNote0 2" xfId="138" xr:uid="{34225886-F299-4570-BEFC-7C52D0E0DE24}"/>
    <cellStyle name="ChapNote1" xfId="13" xr:uid="{00000000-0005-0000-0000-000011000000}"/>
    <cellStyle name="ChapNote1 2" xfId="142" xr:uid="{51687D93-EA70-4CF8-B639-50A3876710EB}"/>
    <cellStyle name="ChapNote2" xfId="17" xr:uid="{00000000-0005-0000-0000-000012000000}"/>
    <cellStyle name="ChapNote2 2" xfId="146" xr:uid="{346DE58D-B2F5-481E-9288-3DEEA0EF1A03}"/>
    <cellStyle name="ChapNote3" xfId="21" xr:uid="{00000000-0005-0000-0000-000013000000}"/>
    <cellStyle name="ChapNote3 2" xfId="150" xr:uid="{C81E58DC-4D3C-4285-A47D-AF3BD9EF5205}"/>
    <cellStyle name="ChapNote4" xfId="25" xr:uid="{00000000-0005-0000-0000-000014000000}"/>
    <cellStyle name="ChapNote4 2" xfId="154" xr:uid="{8F41221E-3D60-48BB-BE90-174E16740EFE}"/>
    <cellStyle name="ChapRecap0" xfId="10" xr:uid="{00000000-0005-0000-0000-000015000000}"/>
    <cellStyle name="ChapRecap0 2" xfId="139" xr:uid="{ECFDDEF7-AEA8-4D39-9368-31F8908B1370}"/>
    <cellStyle name="ChapRecap1" xfId="14" xr:uid="{00000000-0005-0000-0000-000016000000}"/>
    <cellStyle name="ChapRecap1 2" xfId="143" xr:uid="{D3625BD3-89F6-405E-A7B1-81509B8B8563}"/>
    <cellStyle name="ChapRecap2" xfId="18" xr:uid="{00000000-0005-0000-0000-000017000000}"/>
    <cellStyle name="ChapRecap2 2" xfId="147" xr:uid="{DA5AB524-6D6E-43D9-A968-60E91A5A2610}"/>
    <cellStyle name="ChapRecap3" xfId="22" xr:uid="{00000000-0005-0000-0000-000018000000}"/>
    <cellStyle name="ChapRecap3 2" xfId="151" xr:uid="{228490A3-FD69-4164-B39D-8CED7C16BE19}"/>
    <cellStyle name="ChapRecap4" xfId="26" xr:uid="{00000000-0005-0000-0000-000019000000}"/>
    <cellStyle name="ChapRecap4 2" xfId="155" xr:uid="{EDF2E16B-F6C1-4CE4-B72B-361748E157BF}"/>
    <cellStyle name="ChapTitre0" xfId="7" xr:uid="{00000000-0005-0000-0000-00001A000000}"/>
    <cellStyle name="ChapTitre0 2" xfId="136" xr:uid="{94DAE6E5-5071-4273-98E9-CB265857D1B4}"/>
    <cellStyle name="ChapTitre1" xfId="11" xr:uid="{00000000-0005-0000-0000-00001B000000}"/>
    <cellStyle name="ChapTitre1 2" xfId="140" xr:uid="{37116EEE-4D62-4B20-BA50-1F1D0E4F8B04}"/>
    <cellStyle name="ChapTitre1 3" xfId="85" xr:uid="{1FACD7C9-6F18-48C2-98E1-E8D1FFA193EF}"/>
    <cellStyle name="ChapTitre2" xfId="15" xr:uid="{00000000-0005-0000-0000-00001C000000}"/>
    <cellStyle name="ChapTitre2 2" xfId="144" xr:uid="{AC13EBD0-205F-432F-B62F-39E99DDCD241}"/>
    <cellStyle name="ChapTitre2 3" xfId="86" xr:uid="{03E24423-92ED-4E65-9BFE-6CACDDEEF8AC}"/>
    <cellStyle name="ChapTitre3" xfId="19" xr:uid="{00000000-0005-0000-0000-00001D000000}"/>
    <cellStyle name="ChapTitre3 2" xfId="148" xr:uid="{09C92567-F966-4DDF-9F67-3A600D8FEBC1}"/>
    <cellStyle name="ChapTitre3 3" xfId="87" xr:uid="{75DE1C1F-34A9-4DBD-BE9D-E603D249FB5F}"/>
    <cellStyle name="ChapTitre4" xfId="23" xr:uid="{00000000-0005-0000-0000-00001E000000}"/>
    <cellStyle name="ChapTitre4 2" xfId="152" xr:uid="{4BDBF42B-9D6D-40EA-A8C3-F6B894077D7B}"/>
    <cellStyle name="Definition" xfId="54" xr:uid="{00000000-0005-0000-0000-00001F000000}"/>
    <cellStyle name="Definition 2" xfId="179" xr:uid="{9FF4D031-645F-483B-BC90-1D2E02C92E78}"/>
    <cellStyle name="DQLocQuantNonLoc" xfId="43" xr:uid="{00000000-0005-0000-0000-000020000000}"/>
    <cellStyle name="DQLocQuantNonLoc 2" xfId="172" xr:uid="{55BB3559-4E8E-4A24-B07C-527A525F300C}"/>
    <cellStyle name="DQLocRefClass" xfId="42" xr:uid="{00000000-0005-0000-0000-000021000000}"/>
    <cellStyle name="DQLocRefClass 2" xfId="171" xr:uid="{C2932D04-4D97-410A-A3D1-86ABF00F1D2B}"/>
    <cellStyle name="DQLocStruct" xfId="44" xr:uid="{00000000-0005-0000-0000-000022000000}"/>
    <cellStyle name="DQLocStruct 2" xfId="173" xr:uid="{3F751028-1973-4834-AC9D-709C4CCA4919}"/>
    <cellStyle name="DQMinutes" xfId="45" xr:uid="{00000000-0005-0000-0000-000023000000}"/>
    <cellStyle name="DQMinutes 2" xfId="174" xr:uid="{D03070F6-98AA-4CCD-854E-55E8A2B9E721}"/>
    <cellStyle name="Euro" xfId="55" xr:uid="{00000000-0005-0000-0000-000024000000}"/>
    <cellStyle name="Euro 2" xfId="71" xr:uid="{C1F0F730-4500-4E5F-9288-6BA72429EC58}"/>
    <cellStyle name="Euro 2 2" xfId="89" xr:uid="{E810E8DC-49C7-486E-A658-CF1647DB603D}"/>
    <cellStyle name="Euro 3" xfId="90" xr:uid="{D51AFEE8-7CEA-4137-8CA2-5CD7E18DB92F}"/>
    <cellStyle name="Euro 4" xfId="88" xr:uid="{E426D1D1-9494-4147-9449-F32D7D1F2255}"/>
    <cellStyle name="Fin Chapitre" xfId="56" xr:uid="{00000000-0005-0000-0000-000025000000}"/>
    <cellStyle name="Info Entete" xfId="48" xr:uid="{00000000-0005-0000-0000-000026000000}"/>
    <cellStyle name="Inter Entete" xfId="49" xr:uid="{00000000-0005-0000-0000-000027000000}"/>
    <cellStyle name="Lien hypertexte 2" xfId="91" xr:uid="{555F8269-0057-4172-9B26-42AB74F35D55}"/>
    <cellStyle name="Lien hypertexte 2 2" xfId="92" xr:uid="{107F87EB-867A-4EEA-BA97-914D050F5CEF}"/>
    <cellStyle name="Lien hypertexte 3" xfId="93" xr:uid="{02F1DBA8-892C-488B-BC64-2E942CC8CC6B}"/>
    <cellStyle name="LocGen" xfId="37" xr:uid="{00000000-0005-0000-0000-000028000000}"/>
    <cellStyle name="LocGen 2" xfId="166" xr:uid="{819D0B80-E351-4A67-99C9-9C71743A8AF9}"/>
    <cellStyle name="LocLit" xfId="39" xr:uid="{00000000-0005-0000-0000-000029000000}"/>
    <cellStyle name="LocLit 2" xfId="168" xr:uid="{C4B31D8D-E4C7-4E29-868E-AB30F9E114A5}"/>
    <cellStyle name="LocRefClass" xfId="38" xr:uid="{00000000-0005-0000-0000-00002A000000}"/>
    <cellStyle name="LocRefClass 2" xfId="167" xr:uid="{21F02BDE-E850-4022-A81F-87F30832081F}"/>
    <cellStyle name="LocSignetRep" xfId="41" xr:uid="{00000000-0005-0000-0000-00002B000000}"/>
    <cellStyle name="LocSignetRep 2" xfId="170" xr:uid="{2D6DDAD5-1D31-446C-A96D-D57A3F8A6027}"/>
    <cellStyle name="LocStrRecap0" xfId="4" xr:uid="{00000000-0005-0000-0000-00002C000000}"/>
    <cellStyle name="LocStrRecap0 2" xfId="133" xr:uid="{20044CD2-62D8-4EEA-96A3-7B05FDB8C9E0}"/>
    <cellStyle name="LocStrRecap1" xfId="6" xr:uid="{00000000-0005-0000-0000-00002D000000}"/>
    <cellStyle name="LocStrRecap1 2" xfId="135" xr:uid="{7FD36536-4375-486F-A51D-5B3C87299EE7}"/>
    <cellStyle name="LocStrTexte0" xfId="3" xr:uid="{00000000-0005-0000-0000-00002E000000}"/>
    <cellStyle name="LocStrTexte0 2" xfId="132" xr:uid="{AB0FD76D-69D7-4DB3-A0D1-C18A8D458CC4}"/>
    <cellStyle name="LocStrTexte1" xfId="5" xr:uid="{00000000-0005-0000-0000-00002F000000}"/>
    <cellStyle name="LocStrTexte1 2" xfId="134" xr:uid="{E4A23674-2FEB-4A2D-9CAC-E1E1D976A812}"/>
    <cellStyle name="LocStruct" xfId="40" xr:uid="{00000000-0005-0000-0000-000030000000}"/>
    <cellStyle name="LocStruct 2" xfId="169" xr:uid="{D69F8F69-BE08-4C41-971B-48B4CBBF3844}"/>
    <cellStyle name="LocTitre" xfId="36" xr:uid="{00000000-0005-0000-0000-000031000000}"/>
    <cellStyle name="LocTitre 2" xfId="165" xr:uid="{E790CC93-3F39-4593-BA14-9F77B25B6CF8}"/>
    <cellStyle name="Lot" xfId="46" xr:uid="{00000000-0005-0000-0000-000032000000}"/>
    <cellStyle name="Milliers [0]+espace" xfId="95" xr:uid="{5F79BB9E-0959-4CBD-BDF5-B60F6C6625CC}"/>
    <cellStyle name="Milliers 10" xfId="183" xr:uid="{35E5C076-0EA5-4F7B-B599-203C0C6B064D}"/>
    <cellStyle name="Milliers 10 2" xfId="197" xr:uid="{9A56925C-95F0-49EB-81C5-188475F88190}"/>
    <cellStyle name="Milliers 11" xfId="94" xr:uid="{FD1CEC4C-82D8-42DA-953B-42BBC7255C5C}"/>
    <cellStyle name="Milliers 11 2" xfId="203" xr:uid="{B2D38F31-5C17-40A8-9D3E-315778915D99}"/>
    <cellStyle name="Milliers 12" xfId="191" xr:uid="{AC8575D4-FBFE-425A-95B2-EE48F1EADC90}"/>
    <cellStyle name="Milliers 12 2" xfId="207" xr:uid="{ABEF0235-6B44-4028-8735-3479C38B7AD5}"/>
    <cellStyle name="Milliers 13" xfId="192" xr:uid="{6C9D68D1-C877-4FEA-A24F-EA94C624ADAD}"/>
    <cellStyle name="Milliers 13 2" xfId="208" xr:uid="{CF44746B-3638-47E7-B192-BD5CD4CA5C0C}"/>
    <cellStyle name="Milliers 14" xfId="201" xr:uid="{7BBDA645-F5F7-4425-8B69-33F3ABA40934}"/>
    <cellStyle name="Milliers 15" xfId="202" xr:uid="{C25BE67F-6C11-4A24-AE03-A38A042E850E}"/>
    <cellStyle name="Milliers 16" xfId="209" xr:uid="{2E6E97B2-D40A-43B3-A370-04DE02A4380B}"/>
    <cellStyle name="Milliers 17" xfId="206" xr:uid="{640DB310-1010-4370-BFD2-A5EF92670B13}"/>
    <cellStyle name="Milliers 2" xfId="57" xr:uid="{00000000-0005-0000-0000-000033000000}"/>
    <cellStyle name="Milliers 2 2" xfId="68" xr:uid="{00000000-0005-0000-0000-000034000000}"/>
    <cellStyle name="Milliers 2 2 2" xfId="187" xr:uid="{73C66A82-095F-40B5-AE43-0F038C9983A0}"/>
    <cellStyle name="Milliers 2 2 3" xfId="97" xr:uid="{7861AD39-8C6F-489F-84CA-243BE6CA53A6}"/>
    <cellStyle name="Milliers 2 3" xfId="188" xr:uid="{D4B1094C-27AA-459A-A48D-5C3D5B43705E}"/>
    <cellStyle name="Milliers 2 4" xfId="96" xr:uid="{43A03EA5-3EF0-4E1B-8507-4A57472602FC}"/>
    <cellStyle name="Milliers 3" xfId="98" xr:uid="{F2A0623C-9EA3-4AA6-A96A-BDC0F1BD622F}"/>
    <cellStyle name="Milliers 4" xfId="99" xr:uid="{36DCFDD6-8CAA-44FF-BE04-3DAD809EC1CA}"/>
    <cellStyle name="Milliers 5" xfId="100" xr:uid="{48BDB44C-1F50-4620-AE4B-4E901DBF35AE}"/>
    <cellStyle name="Milliers 6" xfId="101" xr:uid="{9ACB031A-5784-4A6C-A7F7-9BA4D277E9C1}"/>
    <cellStyle name="Milliers 7" xfId="102" xr:uid="{683177DF-26FB-4946-95F8-A37CE79A547D}"/>
    <cellStyle name="Milliers 8" xfId="103" xr:uid="{A02DFF81-FBCF-4971-9742-476F0964A0CD}"/>
    <cellStyle name="Milliers 9" xfId="104" xr:uid="{A46CF3CD-CB3E-4558-B613-A05C3635A0E6}"/>
    <cellStyle name="Monétaire 2" xfId="58" xr:uid="{00000000-0005-0000-0000-000035000000}"/>
    <cellStyle name="Monétaire 2 2" xfId="107" xr:uid="{03A3893A-23DD-4779-9582-A21A871C8621}"/>
    <cellStyle name="Monétaire 2 2 2" xfId="205" xr:uid="{B4FB08C7-2A2B-4FDD-B70B-A8357BF40AB3}"/>
    <cellStyle name="Monétaire 2 3" xfId="106" xr:uid="{6B55128F-17DA-4DF9-A96E-7B5FEE76DF8E}"/>
    <cellStyle name="Monétaire 3" xfId="51" xr:uid="{00000000-0005-0000-0000-000036000000}"/>
    <cellStyle name="Monétaire 3 2" xfId="105" xr:uid="{6652C83A-B940-4F4C-BFB4-FFF9B5048D0C}"/>
    <cellStyle name="Monétaire 3 3" xfId="204" xr:uid="{7764362B-2EC3-4B5F-9CD8-15F6BFCBE41D}"/>
    <cellStyle name="Non défini" xfId="59" xr:uid="{00000000-0005-0000-0000-000037000000}"/>
    <cellStyle name="Normal" xfId="0" builtinId="0" customBuiltin="1"/>
    <cellStyle name="Normal 10" xfId="108" xr:uid="{BD891327-D940-4C72-828B-3A0A566F95E5}"/>
    <cellStyle name="Normal 11" xfId="109" xr:uid="{1B4EEBCA-0074-4A21-93D4-CF8673DB7FC6}"/>
    <cellStyle name="Normal 11 2" xfId="184" xr:uid="{514D20F0-7742-4A1B-8C8C-3889848713B9}"/>
    <cellStyle name="Normal 12" xfId="110" xr:uid="{2771CB30-4FA5-4238-81E0-3406D4903AF9}"/>
    <cellStyle name="Normal 12 2" xfId="181" xr:uid="{77862234-67DE-48E0-BEA3-E240F080DE38}"/>
    <cellStyle name="Normal 13" xfId="111" xr:uid="{FC0F2157-C3CE-49FE-AB19-E59FF2BDF8D3}"/>
    <cellStyle name="Normal 14" xfId="112" xr:uid="{AED3F3CE-EADE-4DC2-8B13-7DED31FA328D}"/>
    <cellStyle name="Normal 15" xfId="113" xr:uid="{B4F6DF5F-56C6-41A5-8CF8-3DAC3FF8A472}"/>
    <cellStyle name="Normal 16" xfId="127" xr:uid="{0CC2D949-35E2-4C2B-B37F-C9D162C28B2A}"/>
    <cellStyle name="Normal 16 2" xfId="196" xr:uid="{BAFAA7AE-8E46-4ED9-A8A7-53A10C736D14}"/>
    <cellStyle name="Normal 17" xfId="128" xr:uid="{9D63ABA5-D8DE-4C4B-AC26-53821082DB7A}"/>
    <cellStyle name="Normal 17 2" xfId="200" xr:uid="{77E66531-4CE4-4090-AF11-CC4EA0F5FDB1}"/>
    <cellStyle name="Normal 18" xfId="129" xr:uid="{A3794EEC-2F13-49B3-92A3-5B2315775C59}"/>
    <cellStyle name="Normal 19" xfId="130" xr:uid="{70D963C3-EBB2-451E-B4D5-2067B270FDB1}"/>
    <cellStyle name="Normal 2" xfId="60" xr:uid="{00000000-0005-0000-0000-000039000000}"/>
    <cellStyle name="Normal 2 2" xfId="61" xr:uid="{00000000-0005-0000-0000-00003A000000}"/>
    <cellStyle name="Normal 2 2 2" xfId="82" xr:uid="{673899F2-F008-4AFB-8B3C-439871EE55DD}"/>
    <cellStyle name="Normal 2 2 2 2" xfId="177" xr:uid="{000B55AA-B2C0-4B55-8A89-E8EBAE8CF87E}"/>
    <cellStyle name="Normal 2 2 2 3" xfId="114" xr:uid="{F46719D7-8FE1-4A30-A119-5190C9935AC5}"/>
    <cellStyle name="Normal 2 2 3" xfId="125" xr:uid="{1E0C78A5-55FD-4851-996D-AF404D83A6CA}"/>
    <cellStyle name="Normal 2 3" xfId="77" xr:uid="{38BB202C-91E9-4E1D-83D4-7554EC901124}"/>
    <cellStyle name="Normal 2 3 2" xfId="175" xr:uid="{00EB3DA2-1D38-4194-A033-7B14767D5460}"/>
    <cellStyle name="Normal 2 3 2 2" xfId="186" xr:uid="{619F4F32-599E-4358-A397-52D67E91B7CF}"/>
    <cellStyle name="Normal 2 3 28" xfId="178" xr:uid="{02EDD72E-772D-4C48-98F7-BC4BCBA4225D}"/>
    <cellStyle name="Normal 2 3 3" xfId="115" xr:uid="{9EED86B4-28A8-4B54-8AD8-001298B6F0E2}"/>
    <cellStyle name="Normal 2 38" xfId="80" xr:uid="{C7354B7A-15E7-4954-AAF6-92A4ACF89510}"/>
    <cellStyle name="Normal 2 4" xfId="190" xr:uid="{90018F94-0389-48CD-B46B-38576DFBF956}"/>
    <cellStyle name="Normal 2 5" xfId="199" xr:uid="{1CFDAE0E-B059-4914-8F50-9CC20CC94AF6}"/>
    <cellStyle name="Normal 20" xfId="83" xr:uid="{F25236DC-C380-4172-81F3-7987347B794C}"/>
    <cellStyle name="Normal 263" xfId="81" xr:uid="{A2B1C86A-ABCB-44BB-8DF7-FFBAD4478156}"/>
    <cellStyle name="Normal 265" xfId="195" xr:uid="{3BC47DC0-72E7-4FAA-B0D7-A1CE215ECAA0}"/>
    <cellStyle name="Normal 3" xfId="62" xr:uid="{00000000-0005-0000-0000-00003B000000}"/>
    <cellStyle name="Normal 3 2" xfId="72" xr:uid="{81F251AD-2641-4248-9B75-BBA01A4132C4}"/>
    <cellStyle name="Normal 3 2 2" xfId="117" xr:uid="{78FB9165-F625-4D7A-9B56-1D52CE764704}"/>
    <cellStyle name="Normal 3 3" xfId="73" xr:uid="{8E6EBC60-609B-4733-BAE3-582EB26D96C5}"/>
    <cellStyle name="Normal 3 3 2" xfId="193" xr:uid="{FE8CCBCE-E067-4CB9-9AE7-32AD2A8F0B30}"/>
    <cellStyle name="Normal 3 4" xfId="74" xr:uid="{0FB4142C-94C2-42ED-A354-3E9FE5E76D70}"/>
    <cellStyle name="Normal 3 4 2" xfId="185" xr:uid="{8E376009-5D28-4925-9D4D-752D385CA87C}"/>
    <cellStyle name="Normal 3 5" xfId="116" xr:uid="{9C6B39F2-415D-4777-A889-1D9BB14D866A}"/>
    <cellStyle name="Normal 4" xfId="50" xr:uid="{00000000-0005-0000-0000-00003C000000}"/>
    <cellStyle name="Normal 4 2" xfId="63" xr:uid="{00000000-0005-0000-0000-00003D000000}"/>
    <cellStyle name="Normal 4 2 2" xfId="180" xr:uid="{CB7D6BDA-FC66-4057-8746-B44AF4D084BA}"/>
    <cellStyle name="Normal 4 2 3" xfId="79" xr:uid="{D505133F-06AD-4638-9ADF-8CF30DD7BF06}"/>
    <cellStyle name="Normal 5" xfId="64" xr:uid="{00000000-0005-0000-0000-00003E000000}"/>
    <cellStyle name="Normal 5 2" xfId="75" xr:uid="{BBF7C564-6463-46BE-88CB-A1710AB5AC01}"/>
    <cellStyle name="Normal 5 2 2" xfId="189" xr:uid="{29B74907-121F-404A-A74A-8A10FA7D5DAE}"/>
    <cellStyle name="Normal 5 3" xfId="118" xr:uid="{9625C975-8B6B-465F-93DD-B71267D0CB8F}"/>
    <cellStyle name="Normal 6" xfId="65" xr:uid="{00000000-0005-0000-0000-00003F000000}"/>
    <cellStyle name="Normal 6 2" xfId="120" xr:uid="{0723FCD5-4485-4BA8-B003-2E0B6F9C5B62}"/>
    <cellStyle name="Normal 6 3" xfId="119" xr:uid="{376FB47F-2FDC-40A1-996C-C1166D9D9ED3}"/>
    <cellStyle name="Normal 7" xfId="70" xr:uid="{00000000-0005-0000-0000-000040000000}"/>
    <cellStyle name="Normal 7 2" xfId="121" xr:uid="{3C890B12-B0A9-4A88-B0E7-10DCDD781BD4}"/>
    <cellStyle name="Normal 7 3" xfId="210" xr:uid="{A76F824A-71FE-48DB-BE6B-B293DBCC1509}"/>
    <cellStyle name="Normal 8" xfId="122" xr:uid="{4C137BFB-8B66-40E0-BE68-51DC0AE773AF}"/>
    <cellStyle name="Normal 8 2" xfId="182" xr:uid="{D03ABC0F-E3B0-4893-8B99-85DAFDB2C3D2}"/>
    <cellStyle name="Normal 9" xfId="123" xr:uid="{40396BD7-8912-43D8-B1F0-C32CBB643587}"/>
    <cellStyle name="Normal 9 2" xfId="176" xr:uid="{8BF41C62-9D82-4269-A4F5-782F1A2A2C55}"/>
    <cellStyle name="Normal 9 2 2" xfId="198" xr:uid="{8222FFDC-3A70-46D0-81DE-3E3B67B4A15B}"/>
    <cellStyle name="Normal_BQE_lot CVC B" xfId="69" xr:uid="{00000000-0005-0000-0000-000041000000}"/>
    <cellStyle name="Normal_Estimation lot  CVC Plomberie" xfId="194" xr:uid="{99E38175-8370-43EE-A44B-6A8A5AB6017A}"/>
    <cellStyle name="Note" xfId="1" builtinId="10" customBuiltin="1"/>
    <cellStyle name="NumChapitre" xfId="66" xr:uid="{00000000-0005-0000-0000-000043000000}"/>
    <cellStyle name="Numerotation" xfId="2" xr:uid="{00000000-0005-0000-0000-000044000000}"/>
    <cellStyle name="Numerotation 2" xfId="131" xr:uid="{1BE303E8-C139-42E5-954D-87835BD03914}"/>
    <cellStyle name="Pourcentage 2" xfId="126" xr:uid="{28AF4E72-A46F-42C1-B743-249D7415E6BA}"/>
    <cellStyle name="qte2d" xfId="76" xr:uid="{4B93FA4B-C1B8-486D-A5EC-87406D0CB112}"/>
    <cellStyle name="Satisfaisant 2" xfId="78" xr:uid="{914C1004-E218-45D8-9F45-AFB881A68C6E}"/>
    <cellStyle name="Style 1" xfId="124" xr:uid="{E379D063-955F-4885-949D-E65FA2617865}"/>
    <cellStyle name="Titre Entete" xfId="47" xr:uid="{00000000-0005-0000-0000-000045000000}"/>
    <cellStyle name="titre4" xfId="67" xr:uid="{00000000-0005-0000-0000-00004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7%20-%20APPEL%20D%20OFFRES\06-2017\2017-06-27%20-%20COCHIN%20Medecine%20nucl&#233;aire\BOUARD%20-%20CMN-DCE-DPGF%20-%20Lot%2006%20-%20CV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5%20-%20APPEL%20D'OFFRES\11-15%20-%20NOVEMBRE\Bouygues\DPGF%20picpus%20CVC%2026-11-15%20tho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bible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tete"/>
      <sheetName val="DPGF"/>
      <sheetName val="déboursé"/>
      <sheetName val="Feuil1"/>
      <sheetName val="Feuille de marge"/>
      <sheetName val="pense bete"/>
      <sheetName val="bible"/>
      <sheetName val="Feuil2"/>
    </sheetNames>
    <sheetDataSet>
      <sheetData sheetId="0"/>
      <sheetData sheetId="1"/>
      <sheetData sheetId="2">
        <row r="3">
          <cell r="H3">
            <v>1.280585830749462</v>
          </cell>
          <cell r="I3">
            <v>1.280585830749462</v>
          </cell>
          <cell r="J3">
            <v>1.280585830749462</v>
          </cell>
          <cell r="K3">
            <v>35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C2B2-64C0-474A-8E95-7E6FA29CE61A}">
  <sheetPr>
    <pageSetUpPr fitToPage="1"/>
  </sheetPr>
  <dimension ref="A1:V188"/>
  <sheetViews>
    <sheetView showZeros="0" view="pageBreakPreview" zoomScale="70" zoomScaleNormal="70" zoomScaleSheetLayoutView="70" workbookViewId="0">
      <selection activeCell="B10" sqref="B10"/>
    </sheetView>
  </sheetViews>
  <sheetFormatPr baseColWidth="10" defaultColWidth="10.7265625" defaultRowHeight="12.5" x14ac:dyDescent="0.25"/>
  <cols>
    <col min="1" max="1" width="74" style="147" customWidth="1"/>
    <col min="2" max="2" width="13.26953125" style="146" customWidth="1"/>
    <col min="3" max="3" width="10.7265625" style="146"/>
    <col min="4" max="4" width="10.453125" style="146" customWidth="1"/>
    <col min="5" max="6" width="11.7265625" style="146" bestFit="1" customWidth="1"/>
    <col min="7" max="16384" width="10.7265625" style="146"/>
  </cols>
  <sheetData>
    <row r="1" spans="1:5" x14ac:dyDescent="0.25">
      <c r="A1" s="165"/>
      <c r="B1" s="164"/>
    </row>
    <row r="2" spans="1:5" s="161" customFormat="1" ht="13" x14ac:dyDescent="0.3">
      <c r="A2" s="163" t="s">
        <v>158</v>
      </c>
      <c r="B2" s="162" t="s">
        <v>133</v>
      </c>
    </row>
    <row r="3" spans="1:5" s="158" customFormat="1" ht="13" x14ac:dyDescent="0.3">
      <c r="A3" s="160"/>
      <c r="B3" s="159" t="s">
        <v>132</v>
      </c>
    </row>
    <row r="4" spans="1:5" s="154" customFormat="1" ht="11.25" customHeight="1" x14ac:dyDescent="0.25">
      <c r="A4" s="157"/>
      <c r="B4" s="153"/>
    </row>
    <row r="5" spans="1:5" s="154" customFormat="1" ht="56.65" customHeight="1" x14ac:dyDescent="0.25">
      <c r="A5" s="156" t="s">
        <v>92</v>
      </c>
      <c r="B5" s="153"/>
    </row>
    <row r="6" spans="1:5" s="154" customFormat="1" ht="25.15" customHeight="1" x14ac:dyDescent="0.25">
      <c r="A6" s="156" t="s">
        <v>224</v>
      </c>
      <c r="B6" s="153"/>
    </row>
    <row r="7" spans="1:5" s="154" customFormat="1" ht="25.15" customHeight="1" x14ac:dyDescent="0.25">
      <c r="A7" s="155" t="s">
        <v>134</v>
      </c>
      <c r="B7" s="153"/>
    </row>
    <row r="8" spans="1:5" s="154" customFormat="1" ht="28.15" customHeight="1" x14ac:dyDescent="0.25">
      <c r="A8" s="155"/>
      <c r="B8" s="153"/>
    </row>
    <row r="9" spans="1:5" s="154" customFormat="1" ht="28.15" customHeight="1" x14ac:dyDescent="0.25">
      <c r="A9" s="166"/>
      <c r="B9" s="153"/>
    </row>
    <row r="10" spans="1:5" ht="28.15" customHeight="1" x14ac:dyDescent="0.3">
      <c r="A10" s="166" t="s">
        <v>152</v>
      </c>
      <c r="B10" s="153">
        <f>'LOT 02 CVC'!F218</f>
        <v>0</v>
      </c>
      <c r="D10" s="152"/>
      <c r="E10" s="151"/>
    </row>
    <row r="11" spans="1:5" ht="28.15" customHeight="1" x14ac:dyDescent="0.3">
      <c r="A11" s="166"/>
      <c r="B11" s="153"/>
      <c r="D11" s="152"/>
      <c r="E11" s="151"/>
    </row>
    <row r="12" spans="1:5" ht="28.15" customHeight="1" x14ac:dyDescent="0.3">
      <c r="A12" s="166"/>
      <c r="B12" s="153"/>
      <c r="D12" s="152"/>
      <c r="E12" s="151"/>
    </row>
    <row r="13" spans="1:5" ht="28.15" customHeight="1" x14ac:dyDescent="0.3">
      <c r="A13" s="166" t="s">
        <v>153</v>
      </c>
      <c r="B13" s="153">
        <f>'LOT 02 PLOMBERIE'!F55</f>
        <v>0</v>
      </c>
      <c r="D13" s="152"/>
      <c r="E13" s="151"/>
    </row>
    <row r="14" spans="1:5" ht="28.15" customHeight="1" x14ac:dyDescent="0.3">
      <c r="A14" s="166"/>
      <c r="B14" s="153"/>
      <c r="D14" s="152"/>
      <c r="E14" s="151"/>
    </row>
    <row r="15" spans="1:5" ht="28.15" customHeight="1" x14ac:dyDescent="0.3">
      <c r="A15" s="166"/>
      <c r="B15" s="153"/>
      <c r="D15" s="152"/>
      <c r="E15" s="151"/>
    </row>
    <row r="16" spans="1:5" ht="28.15" customHeight="1" x14ac:dyDescent="0.3">
      <c r="A16" s="166" t="s">
        <v>154</v>
      </c>
      <c r="B16" s="153">
        <f>'FLUIDES MEDICAUX'!F46</f>
        <v>0</v>
      </c>
      <c r="D16" s="152"/>
      <c r="E16" s="151"/>
    </row>
    <row r="17" spans="1:5" ht="28.15" customHeight="1" x14ac:dyDescent="0.3">
      <c r="A17" s="166"/>
      <c r="B17" s="153"/>
      <c r="D17" s="152"/>
      <c r="E17" s="151"/>
    </row>
    <row r="18" spans="1:5" ht="28.15" customHeight="1" x14ac:dyDescent="0.3">
      <c r="A18" s="166"/>
      <c r="B18" s="153"/>
      <c r="D18" s="152"/>
      <c r="E18" s="151"/>
    </row>
    <row r="19" spans="1:5" ht="28.15" customHeight="1" x14ac:dyDescent="0.3">
      <c r="A19" s="166"/>
      <c r="B19" s="153"/>
      <c r="D19" s="152"/>
      <c r="E19" s="151"/>
    </row>
    <row r="20" spans="1:5" ht="28.15" customHeight="1" x14ac:dyDescent="0.3">
      <c r="A20" s="166"/>
      <c r="B20" s="153"/>
      <c r="D20" s="152"/>
      <c r="E20" s="151"/>
    </row>
    <row r="21" spans="1:5" ht="28.15" customHeight="1" x14ac:dyDescent="0.3">
      <c r="A21" s="166"/>
      <c r="B21" s="153"/>
      <c r="D21" s="152"/>
      <c r="E21" s="151"/>
    </row>
    <row r="22" spans="1:5" ht="28.15" customHeight="1" x14ac:dyDescent="0.3">
      <c r="A22" s="166"/>
      <c r="B22" s="153"/>
      <c r="D22" s="152"/>
      <c r="E22" s="151"/>
    </row>
    <row r="23" spans="1:5" ht="28.15" customHeight="1" x14ac:dyDescent="0.3">
      <c r="A23" s="166"/>
      <c r="B23" s="153"/>
      <c r="D23" s="152"/>
      <c r="E23" s="151"/>
    </row>
    <row r="24" spans="1:5" ht="28.15" customHeight="1" x14ac:dyDescent="0.3">
      <c r="A24" s="166"/>
      <c r="B24" s="153"/>
      <c r="D24" s="152"/>
      <c r="E24" s="151"/>
    </row>
    <row r="25" spans="1:5" ht="25.15" customHeight="1" x14ac:dyDescent="0.25">
      <c r="A25" s="150" t="s">
        <v>155</v>
      </c>
      <c r="B25" s="149">
        <f>B10+B13+B16</f>
        <v>0</v>
      </c>
      <c r="D25" s="151"/>
    </row>
    <row r="26" spans="1:5" ht="25.15" customHeight="1" x14ac:dyDescent="0.25">
      <c r="A26" s="150" t="s">
        <v>156</v>
      </c>
      <c r="B26" s="149">
        <f>B25*0.2</f>
        <v>0</v>
      </c>
    </row>
    <row r="27" spans="1:5" ht="25.15" customHeight="1" x14ac:dyDescent="0.25">
      <c r="A27" s="150" t="s">
        <v>157</v>
      </c>
      <c r="B27" s="149">
        <f>B25+B26</f>
        <v>0</v>
      </c>
    </row>
    <row r="75" spans="1:22" s="148" customFormat="1" x14ac:dyDescent="0.25">
      <c r="A75" s="147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1:22" s="148" customFormat="1" x14ac:dyDescent="0.25">
      <c r="A76" s="147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1:22" s="148" customFormat="1" x14ac:dyDescent="0.25">
      <c r="A77" s="147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</row>
    <row r="78" spans="1:22" s="148" customFormat="1" x14ac:dyDescent="0.25">
      <c r="A78" s="147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</row>
    <row r="79" spans="1:22" s="148" customFormat="1" x14ac:dyDescent="0.25">
      <c r="A79" s="147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1:22" s="148" customFormat="1" x14ac:dyDescent="0.25">
      <c r="A80" s="147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1:22" s="148" customFormat="1" x14ac:dyDescent="0.25">
      <c r="A81" s="147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1:22" s="148" customFormat="1" x14ac:dyDescent="0.25">
      <c r="A82" s="147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1:22" s="148" customFormat="1" x14ac:dyDescent="0.25">
      <c r="A83" s="147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</row>
    <row r="84" spans="1:22" s="148" customFormat="1" x14ac:dyDescent="0.25">
      <c r="A84" s="147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</row>
    <row r="85" spans="1:22" s="148" customFormat="1" x14ac:dyDescent="0.25">
      <c r="A85" s="147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</row>
    <row r="86" spans="1:22" s="148" customFormat="1" x14ac:dyDescent="0.25">
      <c r="A86" s="147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</row>
    <row r="87" spans="1:22" s="148" customFormat="1" x14ac:dyDescent="0.25">
      <c r="A87" s="147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</row>
    <row r="88" spans="1:22" s="148" customFormat="1" x14ac:dyDescent="0.25">
      <c r="A88" s="147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</row>
    <row r="89" spans="1:22" s="148" customFormat="1" x14ac:dyDescent="0.25">
      <c r="A89" s="147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</row>
    <row r="90" spans="1:22" s="148" customFormat="1" x14ac:dyDescent="0.25">
      <c r="A90" s="147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</row>
    <row r="91" spans="1:22" s="148" customFormat="1" x14ac:dyDescent="0.25">
      <c r="A91" s="147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</row>
    <row r="92" spans="1:22" s="148" customFormat="1" x14ac:dyDescent="0.25">
      <c r="A92" s="147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</row>
    <row r="93" spans="1:22" s="148" customFormat="1" x14ac:dyDescent="0.25">
      <c r="A93" s="147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</row>
    <row r="94" spans="1:22" s="148" customFormat="1" x14ac:dyDescent="0.25">
      <c r="A94" s="147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</row>
    <row r="95" spans="1:22" s="148" customFormat="1" x14ac:dyDescent="0.25">
      <c r="A95" s="147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</row>
    <row r="96" spans="1:22" s="148" customFormat="1" x14ac:dyDescent="0.25">
      <c r="A96" s="147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</row>
    <row r="97" spans="1:22" s="148" customFormat="1" x14ac:dyDescent="0.25">
      <c r="A97" s="147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</row>
    <row r="98" spans="1:22" s="148" customFormat="1" x14ac:dyDescent="0.25">
      <c r="A98" s="147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</row>
    <row r="99" spans="1:22" s="148" customFormat="1" x14ac:dyDescent="0.25">
      <c r="A99" s="147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</row>
    <row r="100" spans="1:22" s="148" customFormat="1" x14ac:dyDescent="0.25">
      <c r="A100" s="147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</row>
    <row r="101" spans="1:22" s="148" customFormat="1" x14ac:dyDescent="0.25">
      <c r="A101" s="147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</row>
    <row r="102" spans="1:22" s="148" customFormat="1" x14ac:dyDescent="0.25">
      <c r="A102" s="147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</row>
    <row r="103" spans="1:22" s="148" customFormat="1" x14ac:dyDescent="0.25">
      <c r="A103" s="147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</row>
    <row r="104" spans="1:22" s="148" customFormat="1" x14ac:dyDescent="0.25">
      <c r="A104" s="147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</row>
    <row r="105" spans="1:22" s="148" customFormat="1" x14ac:dyDescent="0.25">
      <c r="A105" s="147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</row>
    <row r="106" spans="1:22" s="148" customFormat="1" x14ac:dyDescent="0.25">
      <c r="A106" s="147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</row>
    <row r="107" spans="1:22" s="148" customFormat="1" x14ac:dyDescent="0.25">
      <c r="A107" s="147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</row>
    <row r="108" spans="1:22" s="148" customFormat="1" x14ac:dyDescent="0.25">
      <c r="A108" s="147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</row>
    <row r="109" spans="1:22" s="148" customFormat="1" x14ac:dyDescent="0.25">
      <c r="A109" s="147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</row>
    <row r="110" spans="1:22" s="148" customFormat="1" x14ac:dyDescent="0.25">
      <c r="A110" s="147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</row>
    <row r="111" spans="1:22" s="148" customFormat="1" x14ac:dyDescent="0.25">
      <c r="A111" s="147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</row>
    <row r="112" spans="1:22" s="148" customFormat="1" x14ac:dyDescent="0.25">
      <c r="A112" s="147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</row>
    <row r="113" spans="1:22" s="148" customFormat="1" x14ac:dyDescent="0.25">
      <c r="A113" s="147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</row>
    <row r="114" spans="1:22" s="148" customFormat="1" x14ac:dyDescent="0.25">
      <c r="A114" s="147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</row>
    <row r="115" spans="1:22" s="148" customFormat="1" x14ac:dyDescent="0.25">
      <c r="A115" s="147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</row>
    <row r="116" spans="1:22" s="148" customFormat="1" x14ac:dyDescent="0.25">
      <c r="A116" s="147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</row>
    <row r="117" spans="1:22" s="148" customFormat="1" x14ac:dyDescent="0.25">
      <c r="A117" s="147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</row>
    <row r="118" spans="1:22" s="148" customFormat="1" x14ac:dyDescent="0.25">
      <c r="A118" s="147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</row>
    <row r="119" spans="1:22" s="148" customFormat="1" x14ac:dyDescent="0.25">
      <c r="A119" s="147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</row>
    <row r="120" spans="1:22" s="148" customFormat="1" x14ac:dyDescent="0.25">
      <c r="A120" s="147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</row>
    <row r="121" spans="1:22" s="148" customFormat="1" x14ac:dyDescent="0.25">
      <c r="A121" s="147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</row>
    <row r="122" spans="1:22" s="148" customFormat="1" x14ac:dyDescent="0.25">
      <c r="A122" s="147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</row>
    <row r="123" spans="1:22" s="148" customFormat="1" x14ac:dyDescent="0.25">
      <c r="A123" s="147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</row>
    <row r="124" spans="1:22" s="148" customFormat="1" x14ac:dyDescent="0.25">
      <c r="A124" s="147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</row>
    <row r="125" spans="1:22" s="148" customFormat="1" x14ac:dyDescent="0.25">
      <c r="A125" s="147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</row>
    <row r="126" spans="1:22" s="148" customFormat="1" x14ac:dyDescent="0.25">
      <c r="A126" s="147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</row>
    <row r="127" spans="1:22" s="148" customFormat="1" x14ac:dyDescent="0.25">
      <c r="A127" s="147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</row>
    <row r="128" spans="1:22" s="148" customFormat="1" x14ac:dyDescent="0.25">
      <c r="A128" s="147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</row>
    <row r="129" spans="1:22" s="148" customFormat="1" x14ac:dyDescent="0.25">
      <c r="A129" s="147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</row>
    <row r="130" spans="1:22" s="148" customFormat="1" x14ac:dyDescent="0.25">
      <c r="A130" s="147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</row>
    <row r="131" spans="1:22" s="148" customFormat="1" x14ac:dyDescent="0.25">
      <c r="A131" s="147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</row>
    <row r="132" spans="1:22" s="148" customFormat="1" x14ac:dyDescent="0.25">
      <c r="A132" s="147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</row>
    <row r="133" spans="1:22" s="148" customFormat="1" x14ac:dyDescent="0.25">
      <c r="A133" s="147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</row>
    <row r="134" spans="1:22" s="148" customFormat="1" x14ac:dyDescent="0.25">
      <c r="A134" s="147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</row>
    <row r="135" spans="1:22" s="148" customFormat="1" x14ac:dyDescent="0.25">
      <c r="A135" s="147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</row>
    <row r="136" spans="1:22" s="148" customFormat="1" x14ac:dyDescent="0.25">
      <c r="A136" s="147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</row>
    <row r="137" spans="1:22" s="148" customFormat="1" x14ac:dyDescent="0.25">
      <c r="A137" s="147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</row>
    <row r="138" spans="1:22" s="148" customFormat="1" x14ac:dyDescent="0.25">
      <c r="A138" s="147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</row>
    <row r="139" spans="1:22" s="148" customFormat="1" x14ac:dyDescent="0.25">
      <c r="A139" s="147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</row>
    <row r="140" spans="1:22" s="148" customFormat="1" x14ac:dyDescent="0.25">
      <c r="A140" s="147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</row>
    <row r="141" spans="1:22" s="148" customFormat="1" x14ac:dyDescent="0.25">
      <c r="A141" s="147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</row>
    <row r="142" spans="1:22" s="148" customFormat="1" x14ac:dyDescent="0.25">
      <c r="A142" s="147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</row>
    <row r="143" spans="1:22" s="148" customFormat="1" x14ac:dyDescent="0.25">
      <c r="A143" s="147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</row>
    <row r="144" spans="1:22" s="148" customFormat="1" x14ac:dyDescent="0.25">
      <c r="A144" s="147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</row>
    <row r="145" spans="1:22" s="148" customFormat="1" x14ac:dyDescent="0.25">
      <c r="A145" s="147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</row>
    <row r="146" spans="1:22" s="148" customFormat="1" x14ac:dyDescent="0.25">
      <c r="A146" s="147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</row>
    <row r="147" spans="1:22" s="148" customFormat="1" x14ac:dyDescent="0.25">
      <c r="A147" s="147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</row>
    <row r="148" spans="1:22" s="148" customFormat="1" x14ac:dyDescent="0.25">
      <c r="A148" s="147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</row>
    <row r="149" spans="1:22" s="148" customFormat="1" x14ac:dyDescent="0.25">
      <c r="A149" s="147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</row>
    <row r="150" spans="1:22" s="148" customFormat="1" x14ac:dyDescent="0.25">
      <c r="A150" s="147"/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</row>
    <row r="151" spans="1:22" s="148" customFormat="1" x14ac:dyDescent="0.25">
      <c r="A151" s="147"/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</row>
    <row r="152" spans="1:22" s="148" customFormat="1" x14ac:dyDescent="0.25">
      <c r="A152" s="147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</row>
    <row r="153" spans="1:22" s="148" customFormat="1" x14ac:dyDescent="0.25">
      <c r="A153" s="147"/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</row>
    <row r="154" spans="1:22" s="148" customFormat="1" x14ac:dyDescent="0.25">
      <c r="A154" s="147"/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</row>
    <row r="155" spans="1:22" s="148" customFormat="1" x14ac:dyDescent="0.25">
      <c r="A155" s="147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</row>
    <row r="156" spans="1:22" s="148" customFormat="1" x14ac:dyDescent="0.25">
      <c r="A156" s="147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</row>
    <row r="157" spans="1:22" s="148" customFormat="1" x14ac:dyDescent="0.25">
      <c r="A157" s="147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</row>
    <row r="158" spans="1:22" s="148" customFormat="1" x14ac:dyDescent="0.25">
      <c r="A158" s="147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</row>
    <row r="159" spans="1:22" s="148" customFormat="1" x14ac:dyDescent="0.25">
      <c r="A159" s="147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</row>
    <row r="160" spans="1:22" s="148" customFormat="1" x14ac:dyDescent="0.25">
      <c r="A160" s="147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</row>
    <row r="161" spans="1:22" s="148" customFormat="1" x14ac:dyDescent="0.25">
      <c r="A161" s="147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</row>
    <row r="162" spans="1:22" s="148" customFormat="1" x14ac:dyDescent="0.25">
      <c r="A162" s="147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</row>
    <row r="163" spans="1:22" s="148" customFormat="1" x14ac:dyDescent="0.25">
      <c r="A163" s="147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</row>
    <row r="164" spans="1:22" s="148" customFormat="1" x14ac:dyDescent="0.25">
      <c r="A164" s="147"/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</row>
    <row r="165" spans="1:22" s="148" customFormat="1" x14ac:dyDescent="0.25">
      <c r="A165" s="147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</row>
    <row r="166" spans="1:22" s="148" customFormat="1" x14ac:dyDescent="0.25">
      <c r="A166" s="147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</row>
    <row r="167" spans="1:22" s="148" customFormat="1" x14ac:dyDescent="0.25">
      <c r="A167" s="147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</row>
    <row r="168" spans="1:22" s="148" customFormat="1" x14ac:dyDescent="0.25">
      <c r="A168" s="147"/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</row>
    <row r="169" spans="1:22" s="148" customFormat="1" x14ac:dyDescent="0.25">
      <c r="A169" s="147"/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</row>
    <row r="170" spans="1:22" s="148" customFormat="1" x14ac:dyDescent="0.25">
      <c r="A170" s="147"/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</row>
    <row r="171" spans="1:22" s="148" customFormat="1" x14ac:dyDescent="0.25">
      <c r="A171" s="147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</row>
    <row r="172" spans="1:22" s="148" customFormat="1" x14ac:dyDescent="0.25">
      <c r="A172" s="147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</row>
    <row r="173" spans="1:22" s="148" customFormat="1" x14ac:dyDescent="0.25">
      <c r="A173" s="147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</row>
    <row r="174" spans="1:22" s="148" customFormat="1" x14ac:dyDescent="0.25">
      <c r="A174" s="147"/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</row>
    <row r="175" spans="1:22" s="148" customFormat="1" x14ac:dyDescent="0.25">
      <c r="A175" s="147"/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</row>
    <row r="176" spans="1:22" s="148" customFormat="1" x14ac:dyDescent="0.25">
      <c r="A176" s="147"/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</row>
    <row r="177" spans="1:22" s="148" customFormat="1" x14ac:dyDescent="0.25">
      <c r="A177" s="147"/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</row>
    <row r="178" spans="1:22" s="148" customFormat="1" x14ac:dyDescent="0.25">
      <c r="A178" s="147"/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</row>
    <row r="179" spans="1:22" s="148" customFormat="1" x14ac:dyDescent="0.25">
      <c r="A179" s="147"/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</row>
    <row r="180" spans="1:22" s="148" customFormat="1" x14ac:dyDescent="0.25">
      <c r="A180" s="147"/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</row>
    <row r="181" spans="1:22" s="148" customFormat="1" x14ac:dyDescent="0.25">
      <c r="A181" s="147"/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</row>
    <row r="182" spans="1:22" s="148" customFormat="1" x14ac:dyDescent="0.25">
      <c r="A182" s="147"/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</row>
    <row r="183" spans="1:22" s="148" customFormat="1" x14ac:dyDescent="0.25">
      <c r="A183" s="147"/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</row>
    <row r="184" spans="1:22" s="148" customFormat="1" x14ac:dyDescent="0.25">
      <c r="A184" s="147"/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</row>
    <row r="185" spans="1:22" s="148" customFormat="1" x14ac:dyDescent="0.25">
      <c r="A185" s="147"/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</row>
    <row r="186" spans="1:22" s="148" customFormat="1" x14ac:dyDescent="0.25">
      <c r="A186" s="147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</row>
    <row r="187" spans="1:22" s="148" customFormat="1" x14ac:dyDescent="0.25">
      <c r="A187" s="147"/>
      <c r="B187" s="146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</row>
    <row r="188" spans="1:22" s="148" customFormat="1" x14ac:dyDescent="0.25">
      <c r="A188" s="147"/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&amp;L&amp;"Arial,Gras italique"&amp;8Mise en conformité de la radiopharmacie de l'hôpital Européen Georges Pompidou&amp;R&amp;"Arial,Gras italique"&amp;8DPGF / Lot 02 CVC PLB GAZ  &amp;P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18"/>
  <sheetViews>
    <sheetView showZeros="0" tabSelected="1" view="pageBreakPreview" topLeftCell="A202" zoomScaleNormal="100" zoomScaleSheetLayoutView="100" workbookViewId="0">
      <selection activeCell="F218" sqref="F218"/>
    </sheetView>
  </sheetViews>
  <sheetFormatPr baseColWidth="10" defaultColWidth="10.7265625" defaultRowHeight="13" x14ac:dyDescent="0.3"/>
  <cols>
    <col min="1" max="1" width="6" style="2" customWidth="1"/>
    <col min="2" max="2" width="52.54296875" style="1" customWidth="1"/>
    <col min="3" max="3" width="5.7265625" style="2" customWidth="1"/>
    <col min="4" max="4" width="5.81640625" style="4" customWidth="1"/>
    <col min="5" max="5" width="10.81640625" style="84" customWidth="1"/>
    <col min="6" max="6" width="13.1796875" style="25" customWidth="1"/>
    <col min="7" max="16384" width="10.7265625" style="1"/>
  </cols>
  <sheetData>
    <row r="1" spans="1:6" s="2" customFormat="1" ht="20.149999999999999" customHeight="1" x14ac:dyDescent="0.25">
      <c r="A1" s="201" t="s">
        <v>3</v>
      </c>
      <c r="B1" s="201" t="s">
        <v>1</v>
      </c>
      <c r="C1" s="201" t="s">
        <v>0</v>
      </c>
      <c r="D1" s="203" t="s">
        <v>5</v>
      </c>
      <c r="E1" s="197" t="s">
        <v>6</v>
      </c>
      <c r="F1" s="197" t="s">
        <v>26</v>
      </c>
    </row>
    <row r="2" spans="1:6" s="2" customFormat="1" ht="34.5" customHeight="1" x14ac:dyDescent="0.25">
      <c r="A2" s="202"/>
      <c r="B2" s="202"/>
      <c r="C2" s="202"/>
      <c r="D2" s="204"/>
      <c r="E2" s="198"/>
      <c r="F2" s="198"/>
    </row>
    <row r="3" spans="1:6" s="2" customFormat="1" ht="20.149999999999999" customHeight="1" x14ac:dyDescent="0.25">
      <c r="A3" s="5"/>
      <c r="B3" s="199" t="s">
        <v>92</v>
      </c>
      <c r="C3" s="6"/>
      <c r="D3" s="7"/>
      <c r="E3" s="60"/>
      <c r="F3" s="8"/>
    </row>
    <row r="4" spans="1:6" s="2" customFormat="1" ht="29.9" customHeight="1" x14ac:dyDescent="0.25">
      <c r="A4" s="5"/>
      <c r="B4" s="200"/>
      <c r="C4" s="61"/>
      <c r="D4" s="62"/>
      <c r="E4" s="8"/>
      <c r="F4" s="8"/>
    </row>
    <row r="5" spans="1:6" s="2" customFormat="1" ht="29.15" customHeight="1" x14ac:dyDescent="0.3">
      <c r="A5" s="5"/>
      <c r="B5" s="63" t="s">
        <v>162</v>
      </c>
      <c r="C5" s="64"/>
      <c r="D5" s="64"/>
      <c r="E5" s="64"/>
      <c r="F5" s="64"/>
    </row>
    <row r="6" spans="1:6" s="2" customFormat="1" ht="18" customHeight="1" x14ac:dyDescent="0.25">
      <c r="A6" s="65"/>
      <c r="B6" s="66" t="s">
        <v>27</v>
      </c>
      <c r="C6" s="67"/>
      <c r="D6" s="68"/>
      <c r="E6" s="69"/>
      <c r="F6" s="69"/>
    </row>
    <row r="7" spans="1:6" s="2" customFormat="1" ht="20.149999999999999" customHeight="1" x14ac:dyDescent="0.25">
      <c r="A7" s="67"/>
      <c r="B7" s="19" t="s">
        <v>28</v>
      </c>
      <c r="C7" s="58" t="s">
        <v>2</v>
      </c>
      <c r="D7" s="43"/>
      <c r="E7" s="9"/>
      <c r="F7" s="9">
        <f>E7*D7</f>
        <v>0</v>
      </c>
    </row>
    <row r="8" spans="1:6" s="2" customFormat="1" ht="20.149999999999999" customHeight="1" x14ac:dyDescent="0.25">
      <c r="A8" s="67"/>
      <c r="B8" s="19" t="s">
        <v>29</v>
      </c>
      <c r="C8" s="58" t="s">
        <v>2</v>
      </c>
      <c r="D8" s="43"/>
      <c r="E8" s="9"/>
      <c r="F8" s="9">
        <f t="shared" ref="F8" si="0">E8*D8</f>
        <v>0</v>
      </c>
    </row>
    <row r="9" spans="1:6" s="2" customFormat="1" ht="20.149999999999999" customHeight="1" x14ac:dyDescent="0.25">
      <c r="A9" s="167"/>
      <c r="B9" s="168"/>
      <c r="C9" s="58"/>
      <c r="D9" s="43"/>
      <c r="E9" s="70"/>
      <c r="F9" s="71"/>
    </row>
    <row r="10" spans="1:6" s="17" customFormat="1" ht="20.149999999999999" customHeight="1" x14ac:dyDescent="0.35">
      <c r="A10" s="72"/>
      <c r="B10" s="12"/>
      <c r="C10" s="22"/>
      <c r="D10" s="14"/>
      <c r="E10" s="73" t="str">
        <f xml:space="preserve"> "Sous-total H.T. "&amp;B6</f>
        <v>Sous-total H.T. Etudes</v>
      </c>
      <c r="F10" s="16">
        <f>SUM(F7:F8)</f>
        <v>0</v>
      </c>
    </row>
    <row r="11" spans="1:6" s="3" customFormat="1" ht="24" customHeight="1" x14ac:dyDescent="0.25">
      <c r="A11" s="10" t="s">
        <v>206</v>
      </c>
      <c r="B11" s="18" t="s">
        <v>30</v>
      </c>
      <c r="C11" s="58" t="s">
        <v>2</v>
      </c>
      <c r="D11" s="43"/>
      <c r="E11" s="44"/>
      <c r="F11" s="9">
        <f>D11*E11</f>
        <v>0</v>
      </c>
    </row>
    <row r="12" spans="1:6" s="3" customFormat="1" ht="18" customHeight="1" x14ac:dyDescent="0.25">
      <c r="A12" s="10"/>
      <c r="B12" s="45"/>
      <c r="C12" s="58"/>
      <c r="D12" s="43"/>
      <c r="E12" s="9"/>
      <c r="F12" s="9"/>
    </row>
    <row r="13" spans="1:6" s="3" customFormat="1" ht="18.75" customHeight="1" x14ac:dyDescent="0.25">
      <c r="A13" s="76"/>
      <c r="B13" s="77"/>
      <c r="C13" s="78"/>
      <c r="D13" s="79"/>
      <c r="E13" s="80" t="str">
        <f>"SOUS-TOTAL H.T. "&amp;B11</f>
        <v>SOUS-TOTAL H.T. Relevé de l’existant</v>
      </c>
      <c r="F13" s="24">
        <f>SUM(F11:F12)</f>
        <v>0</v>
      </c>
    </row>
    <row r="14" spans="1:6" s="3" customFormat="1" ht="24" customHeight="1" x14ac:dyDescent="0.25">
      <c r="A14" s="10" t="s">
        <v>207</v>
      </c>
      <c r="B14" s="18" t="s">
        <v>159</v>
      </c>
      <c r="C14" s="58" t="s">
        <v>2</v>
      </c>
      <c r="D14" s="43"/>
      <c r="E14" s="44"/>
      <c r="F14" s="9">
        <f>D14*E14</f>
        <v>0</v>
      </c>
    </row>
    <row r="15" spans="1:6" s="3" customFormat="1" ht="18" customHeight="1" x14ac:dyDescent="0.25">
      <c r="A15" s="10"/>
      <c r="B15" s="45"/>
      <c r="C15" s="58"/>
      <c r="D15" s="43"/>
      <c r="E15" s="9"/>
      <c r="F15" s="9"/>
    </row>
    <row r="16" spans="1:6" s="3" customFormat="1" ht="19.149999999999999" customHeight="1" x14ac:dyDescent="0.25">
      <c r="A16" s="76"/>
      <c r="B16" s="77"/>
      <c r="C16" s="78"/>
      <c r="D16" s="79"/>
      <c r="E16" s="80" t="str">
        <f>"SOUS-TOTAL H.T. "&amp;B14</f>
        <v>SOUS-TOTAL H.T. Neutralisation et consignations des réseaux</v>
      </c>
      <c r="F16" s="24">
        <f>SUM(F14:F15)</f>
        <v>0</v>
      </c>
    </row>
    <row r="17" spans="1:6" s="3" customFormat="1" ht="24" customHeight="1" x14ac:dyDescent="0.25">
      <c r="A17" s="74" t="s">
        <v>208</v>
      </c>
      <c r="B17" s="75" t="s">
        <v>31</v>
      </c>
      <c r="C17" s="58"/>
      <c r="D17" s="43"/>
      <c r="E17" s="9"/>
      <c r="F17" s="9"/>
    </row>
    <row r="18" spans="1:6" s="3" customFormat="1" ht="18.649999999999999" customHeight="1" x14ac:dyDescent="0.25">
      <c r="A18" s="10"/>
      <c r="B18" s="19" t="s">
        <v>32</v>
      </c>
      <c r="C18" s="58" t="s">
        <v>2</v>
      </c>
      <c r="D18" s="43"/>
      <c r="E18" s="9"/>
      <c r="F18" s="9">
        <f>D18*E18</f>
        <v>0</v>
      </c>
    </row>
    <row r="19" spans="1:6" s="3" customFormat="1" ht="18.649999999999999" customHeight="1" x14ac:dyDescent="0.25">
      <c r="A19" s="10"/>
      <c r="B19" s="19" t="s">
        <v>33</v>
      </c>
      <c r="C19" s="58" t="s">
        <v>2</v>
      </c>
      <c r="D19" s="43"/>
      <c r="E19" s="9"/>
      <c r="F19" s="9">
        <f t="shared" ref="F19:F20" si="1">D19*E19</f>
        <v>0</v>
      </c>
    </row>
    <row r="20" spans="1:6" s="3" customFormat="1" ht="18.649999999999999" customHeight="1" x14ac:dyDescent="0.25">
      <c r="A20" s="10"/>
      <c r="B20" s="19" t="s">
        <v>34</v>
      </c>
      <c r="C20" s="58" t="s">
        <v>2</v>
      </c>
      <c r="D20" s="43"/>
      <c r="E20" s="9"/>
      <c r="F20" s="9">
        <f t="shared" si="1"/>
        <v>0</v>
      </c>
    </row>
    <row r="21" spans="1:6" s="3" customFormat="1" ht="18.649999999999999" customHeight="1" x14ac:dyDescent="0.25">
      <c r="A21" s="10"/>
      <c r="B21" s="19"/>
      <c r="C21" s="58"/>
      <c r="D21" s="43"/>
      <c r="E21" s="9"/>
      <c r="F21" s="9"/>
    </row>
    <row r="22" spans="1:6" s="3" customFormat="1" ht="19.149999999999999" customHeight="1" x14ac:dyDescent="0.25">
      <c r="A22" s="76"/>
      <c r="B22" s="77"/>
      <c r="C22" s="78"/>
      <c r="D22" s="79"/>
      <c r="E22" s="80" t="str">
        <f>"SOUS-TOTAL H.T. "&amp;B17</f>
        <v>SOUS-TOTAL H.T. Travaux de Dépose</v>
      </c>
      <c r="F22" s="24">
        <f>SUM(F17:F21)</f>
        <v>0</v>
      </c>
    </row>
    <row r="23" spans="1:6" s="3" customFormat="1" ht="18.649999999999999" customHeight="1" x14ac:dyDescent="0.25">
      <c r="A23" s="10" t="s">
        <v>209</v>
      </c>
      <c r="B23" s="10" t="s">
        <v>35</v>
      </c>
      <c r="C23" s="58"/>
      <c r="D23" s="43"/>
      <c r="E23" s="9"/>
      <c r="F23" s="9"/>
    </row>
    <row r="24" spans="1:6" s="3" customFormat="1" ht="18.649999999999999" customHeight="1" x14ac:dyDescent="0.25">
      <c r="A24" s="10"/>
      <c r="B24" s="19" t="s">
        <v>93</v>
      </c>
      <c r="C24" s="58" t="s">
        <v>9</v>
      </c>
      <c r="D24" s="43"/>
      <c r="E24" s="9"/>
      <c r="F24" s="9">
        <f>D24*E24</f>
        <v>0</v>
      </c>
    </row>
    <row r="25" spans="1:6" s="3" customFormat="1" ht="18.649999999999999" customHeight="1" x14ac:dyDescent="0.25">
      <c r="A25" s="10"/>
      <c r="B25" s="19" t="s">
        <v>94</v>
      </c>
      <c r="C25" s="58" t="s">
        <v>8</v>
      </c>
      <c r="D25" s="43"/>
      <c r="E25" s="9"/>
      <c r="F25" s="9">
        <f t="shared" ref="F25:F26" si="2">D25*E25</f>
        <v>0</v>
      </c>
    </row>
    <row r="26" spans="1:6" s="3" customFormat="1" ht="18.649999999999999" customHeight="1" x14ac:dyDescent="0.25">
      <c r="A26" s="10"/>
      <c r="B26" s="19" t="s">
        <v>36</v>
      </c>
      <c r="C26" s="58" t="s">
        <v>10</v>
      </c>
      <c r="D26" s="43"/>
      <c r="E26" s="9"/>
      <c r="F26" s="9">
        <f t="shared" si="2"/>
        <v>0</v>
      </c>
    </row>
    <row r="27" spans="1:6" s="3" customFormat="1" ht="18.649999999999999" customHeight="1" x14ac:dyDescent="0.25">
      <c r="A27" s="10"/>
      <c r="B27" s="19"/>
      <c r="C27" s="58"/>
      <c r="D27" s="43"/>
      <c r="E27" s="9"/>
      <c r="F27" s="9"/>
    </row>
    <row r="28" spans="1:6" s="3" customFormat="1" ht="18.75" customHeight="1" x14ac:dyDescent="0.25">
      <c r="A28" s="76"/>
      <c r="B28" s="77"/>
      <c r="C28" s="78"/>
      <c r="D28" s="79"/>
      <c r="E28" s="80" t="str">
        <f>"SOUS-TOTAL H.T. "&amp;B17</f>
        <v>SOUS-TOTAL H.T. Travaux de Dépose</v>
      </c>
      <c r="F28" s="24">
        <f>SUM(F24:F26)</f>
        <v>0</v>
      </c>
    </row>
    <row r="29" spans="1:6" s="3" customFormat="1" ht="14.25" customHeight="1" x14ac:dyDescent="0.25">
      <c r="A29" s="61" t="s">
        <v>210</v>
      </c>
      <c r="B29" s="81" t="s">
        <v>40</v>
      </c>
      <c r="C29" s="6"/>
      <c r="D29" s="7"/>
      <c r="E29" s="60"/>
      <c r="F29" s="8"/>
    </row>
    <row r="30" spans="1:6" s="3" customFormat="1" ht="14.25" customHeight="1" x14ac:dyDescent="0.25">
      <c r="A30" s="10"/>
      <c r="B30" s="190" t="s">
        <v>41</v>
      </c>
      <c r="C30" s="191"/>
      <c r="D30" s="43"/>
      <c r="E30" s="20"/>
      <c r="F30" s="46"/>
    </row>
    <row r="31" spans="1:6" s="3" customFormat="1" ht="14.25" customHeight="1" x14ac:dyDescent="0.25">
      <c r="A31" s="10"/>
      <c r="B31" s="178" t="s">
        <v>168</v>
      </c>
      <c r="C31" s="191"/>
      <c r="D31" s="20"/>
      <c r="E31" s="178"/>
      <c r="F31" s="46"/>
    </row>
    <row r="32" spans="1:6" s="3" customFormat="1" ht="16.149999999999999" customHeight="1" x14ac:dyDescent="0.25">
      <c r="A32" s="10"/>
      <c r="B32" s="178" t="s">
        <v>42</v>
      </c>
      <c r="C32" s="191" t="s">
        <v>10</v>
      </c>
      <c r="D32" s="9"/>
      <c r="E32" s="178"/>
      <c r="F32" s="46">
        <f>D32*E32</f>
        <v>0</v>
      </c>
    </row>
    <row r="33" spans="1:6" s="3" customFormat="1" ht="11.5" x14ac:dyDescent="0.25">
      <c r="A33" s="10"/>
      <c r="B33" s="178" t="s">
        <v>70</v>
      </c>
      <c r="C33" s="191" t="s">
        <v>8</v>
      </c>
      <c r="D33" s="43"/>
      <c r="E33" s="9"/>
      <c r="F33" s="46">
        <f t="shared" ref="F33:F96" si="3">D33*E33</f>
        <v>0</v>
      </c>
    </row>
    <row r="34" spans="1:6" s="3" customFormat="1" ht="11.5" x14ac:dyDescent="0.25">
      <c r="A34" s="10"/>
      <c r="B34" s="178" t="s">
        <v>202</v>
      </c>
      <c r="C34" s="191" t="s">
        <v>10</v>
      </c>
      <c r="D34" s="43"/>
      <c r="E34" s="9"/>
      <c r="F34" s="46">
        <f t="shared" si="3"/>
        <v>0</v>
      </c>
    </row>
    <row r="35" spans="1:6" s="3" customFormat="1" ht="11.5" x14ac:dyDescent="0.25">
      <c r="A35" s="10"/>
      <c r="B35" s="178" t="s">
        <v>163</v>
      </c>
      <c r="C35" s="191" t="s">
        <v>164</v>
      </c>
      <c r="D35" s="43"/>
      <c r="E35" s="9"/>
      <c r="F35" s="46">
        <f t="shared" si="3"/>
        <v>0</v>
      </c>
    </row>
    <row r="36" spans="1:6" s="3" customFormat="1" ht="11.5" x14ac:dyDescent="0.25">
      <c r="A36" s="169"/>
      <c r="B36" s="168" t="s">
        <v>170</v>
      </c>
      <c r="C36" s="192" t="s">
        <v>10</v>
      </c>
      <c r="D36" s="47"/>
      <c r="E36" s="193"/>
      <c r="F36" s="194">
        <f t="shared" si="3"/>
        <v>0</v>
      </c>
    </row>
    <row r="37" spans="1:6" s="82" customFormat="1" ht="12.5" x14ac:dyDescent="0.25">
      <c r="A37" s="171"/>
      <c r="B37" s="103" t="s">
        <v>165</v>
      </c>
      <c r="C37" s="104" t="s">
        <v>16</v>
      </c>
      <c r="D37" s="105"/>
      <c r="E37" s="106"/>
      <c r="F37" s="54">
        <f t="shared" si="3"/>
        <v>0</v>
      </c>
    </row>
    <row r="38" spans="1:6" s="82" customFormat="1" ht="12.5" x14ac:dyDescent="0.25">
      <c r="A38" s="10"/>
      <c r="B38" s="96"/>
      <c r="C38" s="107"/>
      <c r="D38" s="98"/>
      <c r="E38" s="99"/>
      <c r="F38" s="46">
        <f t="shared" si="3"/>
        <v>0</v>
      </c>
    </row>
    <row r="39" spans="1:6" s="82" customFormat="1" ht="12.5" x14ac:dyDescent="0.25">
      <c r="A39" s="10"/>
      <c r="B39" s="96" t="s">
        <v>169</v>
      </c>
      <c r="C39" s="107"/>
      <c r="D39" s="98"/>
      <c r="E39" s="99"/>
      <c r="F39" s="46">
        <f t="shared" si="3"/>
        <v>0</v>
      </c>
    </row>
    <row r="40" spans="1:6" s="3" customFormat="1" ht="39" customHeight="1" x14ac:dyDescent="0.25">
      <c r="A40" s="10"/>
      <c r="B40" s="173" t="s">
        <v>95</v>
      </c>
      <c r="C40" s="23"/>
      <c r="D40" s="43"/>
      <c r="E40" s="44"/>
      <c r="F40" s="46">
        <f t="shared" si="3"/>
        <v>0</v>
      </c>
    </row>
    <row r="41" spans="1:6" s="3" customFormat="1" ht="14.25" customHeight="1" x14ac:dyDescent="0.25">
      <c r="A41" s="10"/>
      <c r="B41" s="45" t="s">
        <v>37</v>
      </c>
      <c r="C41" s="58"/>
      <c r="D41" s="43"/>
      <c r="E41" s="44"/>
      <c r="F41" s="46">
        <f t="shared" si="3"/>
        <v>0</v>
      </c>
    </row>
    <row r="42" spans="1:6" s="3" customFormat="1" ht="11.5" x14ac:dyDescent="0.25">
      <c r="A42" s="10"/>
      <c r="B42" s="45" t="s">
        <v>15</v>
      </c>
      <c r="C42" s="58" t="s">
        <v>2</v>
      </c>
      <c r="D42" s="43"/>
      <c r="E42" s="44"/>
      <c r="F42" s="46">
        <f t="shared" si="3"/>
        <v>0</v>
      </c>
    </row>
    <row r="43" spans="1:6" s="3" customFormat="1" ht="17.149999999999999" customHeight="1" x14ac:dyDescent="0.25">
      <c r="A43" s="83"/>
      <c r="B43" s="45" t="s">
        <v>179</v>
      </c>
      <c r="C43" s="58" t="s">
        <v>10</v>
      </c>
      <c r="D43" s="43"/>
      <c r="E43" s="44"/>
      <c r="F43" s="46">
        <f t="shared" si="3"/>
        <v>0</v>
      </c>
    </row>
    <row r="44" spans="1:6" s="3" customFormat="1" ht="20.65" customHeight="1" x14ac:dyDescent="0.25">
      <c r="A44" s="83"/>
      <c r="B44" s="45" t="s">
        <v>172</v>
      </c>
      <c r="C44" s="58" t="s">
        <v>2</v>
      </c>
      <c r="D44" s="43"/>
      <c r="E44" s="44"/>
      <c r="F44" s="46">
        <f t="shared" si="3"/>
        <v>0</v>
      </c>
    </row>
    <row r="45" spans="1:6" s="3" customFormat="1" ht="20.65" customHeight="1" x14ac:dyDescent="0.25">
      <c r="A45" s="83"/>
      <c r="B45" s="45" t="s">
        <v>173</v>
      </c>
      <c r="C45" s="58" t="s">
        <v>2</v>
      </c>
      <c r="D45" s="43"/>
      <c r="E45" s="44"/>
      <c r="F45" s="46">
        <f t="shared" si="3"/>
        <v>0</v>
      </c>
    </row>
    <row r="46" spans="1:6" s="3" customFormat="1" ht="12" customHeight="1" x14ac:dyDescent="0.25">
      <c r="A46" s="10"/>
      <c r="B46" s="45"/>
      <c r="C46" s="58"/>
      <c r="D46" s="43"/>
      <c r="E46" s="44"/>
      <c r="F46" s="46">
        <f t="shared" si="3"/>
        <v>0</v>
      </c>
    </row>
    <row r="47" spans="1:6" s="3" customFormat="1" ht="12" customHeight="1" x14ac:dyDescent="0.25">
      <c r="A47" s="10"/>
      <c r="B47" s="45" t="s">
        <v>171</v>
      </c>
      <c r="C47" s="58"/>
      <c r="D47" s="43"/>
      <c r="E47" s="44"/>
      <c r="F47" s="46">
        <f t="shared" si="3"/>
        <v>0</v>
      </c>
    </row>
    <row r="48" spans="1:6" s="3" customFormat="1" ht="26.65" customHeight="1" x14ac:dyDescent="0.25">
      <c r="A48" s="83"/>
      <c r="B48" s="45" t="s">
        <v>125</v>
      </c>
      <c r="C48" s="58"/>
      <c r="D48" s="43"/>
      <c r="E48" s="44"/>
      <c r="F48" s="46">
        <f t="shared" si="3"/>
        <v>0</v>
      </c>
    </row>
    <row r="49" spans="1:6" s="3" customFormat="1" ht="17.149999999999999" customHeight="1" x14ac:dyDescent="0.25">
      <c r="A49" s="83"/>
      <c r="B49" s="45" t="s">
        <v>14</v>
      </c>
      <c r="C49" s="58"/>
      <c r="D49" s="43"/>
      <c r="E49" s="44"/>
      <c r="F49" s="46">
        <f t="shared" si="3"/>
        <v>0</v>
      </c>
    </row>
    <row r="50" spans="1:6" s="3" customFormat="1" ht="17.149999999999999" customHeight="1" x14ac:dyDescent="0.25">
      <c r="A50" s="83"/>
      <c r="B50" s="45" t="s">
        <v>44</v>
      </c>
      <c r="C50" s="58"/>
      <c r="D50" s="43"/>
      <c r="E50" s="44"/>
      <c r="F50" s="46">
        <f t="shared" si="3"/>
        <v>0</v>
      </c>
    </row>
    <row r="51" spans="1:6" s="3" customFormat="1" ht="17.149999999999999" customHeight="1" x14ac:dyDescent="0.25">
      <c r="A51" s="83"/>
      <c r="B51" s="45" t="s">
        <v>174</v>
      </c>
      <c r="C51" s="58" t="s">
        <v>10</v>
      </c>
      <c r="D51" s="43"/>
      <c r="E51" s="44"/>
      <c r="F51" s="46">
        <f t="shared" si="3"/>
        <v>0</v>
      </c>
    </row>
    <row r="52" spans="1:6" s="3" customFormat="1" ht="17.149999999999999" customHeight="1" x14ac:dyDescent="0.25">
      <c r="A52" s="83"/>
      <c r="B52" s="45" t="s">
        <v>179</v>
      </c>
      <c r="C52" s="58" t="s">
        <v>10</v>
      </c>
      <c r="D52" s="43"/>
      <c r="E52" s="44"/>
      <c r="F52" s="46">
        <f t="shared" si="3"/>
        <v>0</v>
      </c>
    </row>
    <row r="53" spans="1:6" s="3" customFormat="1" ht="20.65" customHeight="1" x14ac:dyDescent="0.25">
      <c r="A53" s="83"/>
      <c r="B53" s="45" t="s">
        <v>126</v>
      </c>
      <c r="C53" s="58" t="s">
        <v>2</v>
      </c>
      <c r="D53" s="43"/>
      <c r="E53" s="44"/>
      <c r="F53" s="46">
        <f t="shared" si="3"/>
        <v>0</v>
      </c>
    </row>
    <row r="54" spans="1:6" s="3" customFormat="1" ht="20.65" customHeight="1" x14ac:dyDescent="0.25">
      <c r="A54" s="83"/>
      <c r="B54" s="45" t="s">
        <v>201</v>
      </c>
      <c r="C54" s="58" t="s">
        <v>9</v>
      </c>
      <c r="D54" s="43"/>
      <c r="E54" s="44"/>
      <c r="F54" s="46">
        <f t="shared" si="3"/>
        <v>0</v>
      </c>
    </row>
    <row r="55" spans="1:6" s="3" customFormat="1" ht="20.65" customHeight="1" x14ac:dyDescent="0.25">
      <c r="A55" s="83"/>
      <c r="B55" s="45" t="s">
        <v>127</v>
      </c>
      <c r="C55" s="58" t="s">
        <v>2</v>
      </c>
      <c r="D55" s="43"/>
      <c r="E55" s="44"/>
      <c r="F55" s="46">
        <f t="shared" si="3"/>
        <v>0</v>
      </c>
    </row>
    <row r="56" spans="1:6" s="3" customFormat="1" ht="20.65" customHeight="1" x14ac:dyDescent="0.25">
      <c r="A56" s="83"/>
      <c r="B56" s="45" t="s">
        <v>175</v>
      </c>
      <c r="C56" s="58" t="s">
        <v>2</v>
      </c>
      <c r="D56" s="43"/>
      <c r="E56" s="44"/>
      <c r="F56" s="46">
        <f t="shared" si="3"/>
        <v>0</v>
      </c>
    </row>
    <row r="57" spans="1:6" s="3" customFormat="1" ht="12" customHeight="1" x14ac:dyDescent="0.25">
      <c r="A57" s="83"/>
      <c r="B57" s="45"/>
      <c r="C57" s="58"/>
      <c r="D57" s="43"/>
      <c r="E57" s="44"/>
      <c r="F57" s="46">
        <f t="shared" si="3"/>
        <v>0</v>
      </c>
    </row>
    <row r="58" spans="1:6" s="3" customFormat="1" ht="12" customHeight="1" x14ac:dyDescent="0.25">
      <c r="A58" s="10"/>
      <c r="B58" s="45" t="s">
        <v>176</v>
      </c>
      <c r="C58" s="58"/>
      <c r="D58" s="43"/>
      <c r="E58" s="44"/>
      <c r="F58" s="46">
        <f t="shared" si="3"/>
        <v>0</v>
      </c>
    </row>
    <row r="59" spans="1:6" s="3" customFormat="1" ht="14.25" customHeight="1" x14ac:dyDescent="0.25">
      <c r="A59" s="10"/>
      <c r="B59" s="45" t="s">
        <v>91</v>
      </c>
      <c r="C59" s="58" t="s">
        <v>10</v>
      </c>
      <c r="D59" s="43"/>
      <c r="E59" s="44"/>
      <c r="F59" s="46">
        <f t="shared" si="3"/>
        <v>0</v>
      </c>
    </row>
    <row r="60" spans="1:6" s="3" customFormat="1" ht="18.649999999999999" customHeight="1" x14ac:dyDescent="0.25">
      <c r="A60" s="10"/>
      <c r="B60" s="45" t="s">
        <v>90</v>
      </c>
      <c r="C60" s="58"/>
      <c r="D60" s="43"/>
      <c r="E60" s="44"/>
      <c r="F60" s="46">
        <f t="shared" si="3"/>
        <v>0</v>
      </c>
    </row>
    <row r="61" spans="1:6" s="82" customFormat="1" ht="12.5" x14ac:dyDescent="0.25">
      <c r="A61" s="10"/>
      <c r="B61" s="45" t="s">
        <v>17</v>
      </c>
      <c r="C61" s="58" t="s">
        <v>8</v>
      </c>
      <c r="D61" s="43"/>
      <c r="E61" s="44"/>
      <c r="F61" s="46">
        <f t="shared" si="3"/>
        <v>0</v>
      </c>
    </row>
    <row r="62" spans="1:6" s="82" customFormat="1" ht="12.5" x14ac:dyDescent="0.25">
      <c r="A62" s="10"/>
      <c r="B62" s="45" t="s">
        <v>18</v>
      </c>
      <c r="C62" s="58"/>
      <c r="D62" s="43"/>
      <c r="E62" s="44"/>
      <c r="F62" s="46">
        <f t="shared" si="3"/>
        <v>0</v>
      </c>
    </row>
    <row r="63" spans="1:6" s="101" customFormat="1" ht="13.5" customHeight="1" x14ac:dyDescent="0.25">
      <c r="A63" s="95"/>
      <c r="B63" s="96" t="s">
        <v>51</v>
      </c>
      <c r="C63" s="107" t="s">
        <v>9</v>
      </c>
      <c r="D63" s="98"/>
      <c r="E63" s="99"/>
      <c r="F63" s="46">
        <f t="shared" si="3"/>
        <v>0</v>
      </c>
    </row>
    <row r="64" spans="1:6" s="101" customFormat="1" ht="13.5" customHeight="1" x14ac:dyDescent="0.25">
      <c r="A64" s="95"/>
      <c r="B64" s="96" t="s">
        <v>52</v>
      </c>
      <c r="C64" s="107" t="s">
        <v>9</v>
      </c>
      <c r="D64" s="98"/>
      <c r="E64" s="99"/>
      <c r="F64" s="46">
        <f t="shared" si="3"/>
        <v>0</v>
      </c>
    </row>
    <row r="65" spans="1:6" s="101" customFormat="1" ht="15.75" customHeight="1" x14ac:dyDescent="0.25">
      <c r="A65" s="95"/>
      <c r="B65" s="96" t="s">
        <v>71</v>
      </c>
      <c r="C65" s="107" t="s">
        <v>9</v>
      </c>
      <c r="D65" s="98"/>
      <c r="E65" s="99"/>
      <c r="F65" s="46">
        <f t="shared" si="3"/>
        <v>0</v>
      </c>
    </row>
    <row r="66" spans="1:6" s="101" customFormat="1" ht="15" customHeight="1" x14ac:dyDescent="0.25">
      <c r="A66" s="95"/>
      <c r="B66" s="96" t="s">
        <v>19</v>
      </c>
      <c r="C66" s="108" t="s">
        <v>9</v>
      </c>
      <c r="D66" s="98"/>
      <c r="E66" s="99"/>
      <c r="F66" s="46">
        <f t="shared" si="3"/>
        <v>0</v>
      </c>
    </row>
    <row r="67" spans="1:6" s="101" customFormat="1" ht="15" customHeight="1" x14ac:dyDescent="0.25">
      <c r="A67" s="95"/>
      <c r="B67" s="96" t="s">
        <v>21</v>
      </c>
      <c r="C67" s="108" t="s">
        <v>9</v>
      </c>
      <c r="D67" s="98"/>
      <c r="E67" s="99"/>
      <c r="F67" s="46">
        <f t="shared" si="3"/>
        <v>0</v>
      </c>
    </row>
    <row r="68" spans="1:6" s="101" customFormat="1" ht="15" customHeight="1" x14ac:dyDescent="0.25">
      <c r="A68" s="95"/>
      <c r="B68" s="96" t="s">
        <v>20</v>
      </c>
      <c r="C68" s="97" t="s">
        <v>16</v>
      </c>
      <c r="D68" s="98"/>
      <c r="E68" s="99"/>
      <c r="F68" s="46">
        <f t="shared" si="3"/>
        <v>0</v>
      </c>
    </row>
    <row r="69" spans="1:6" s="82" customFormat="1" ht="12.5" x14ac:dyDescent="0.25">
      <c r="A69" s="10"/>
      <c r="B69" s="45" t="s">
        <v>43</v>
      </c>
      <c r="C69" s="58"/>
      <c r="D69" s="43"/>
      <c r="E69" s="44"/>
      <c r="F69" s="46">
        <f t="shared" si="3"/>
        <v>0</v>
      </c>
    </row>
    <row r="70" spans="1:6" s="82" customFormat="1" ht="12.5" x14ac:dyDescent="0.25">
      <c r="A70" s="10"/>
      <c r="B70" s="45" t="s">
        <v>37</v>
      </c>
      <c r="C70" s="23"/>
      <c r="D70" s="43"/>
      <c r="E70" s="44"/>
      <c r="F70" s="46">
        <f t="shared" si="3"/>
        <v>0</v>
      </c>
    </row>
    <row r="71" spans="1:6" s="17" customFormat="1" ht="20.25" customHeight="1" x14ac:dyDescent="0.25">
      <c r="A71" s="10"/>
      <c r="B71" s="45" t="s">
        <v>15</v>
      </c>
      <c r="C71" s="23" t="s">
        <v>10</v>
      </c>
      <c r="D71" s="43"/>
      <c r="E71" s="44"/>
      <c r="F71" s="46">
        <f t="shared" si="3"/>
        <v>0</v>
      </c>
    </row>
    <row r="72" spans="1:6" s="17" customFormat="1" ht="20.25" customHeight="1" x14ac:dyDescent="0.25">
      <c r="A72" s="10"/>
      <c r="B72" s="45" t="s">
        <v>72</v>
      </c>
      <c r="C72" s="23" t="s">
        <v>10</v>
      </c>
      <c r="D72" s="43"/>
      <c r="E72" s="44"/>
      <c r="F72" s="46">
        <f t="shared" si="3"/>
        <v>0</v>
      </c>
    </row>
    <row r="73" spans="1:6" s="3" customFormat="1" ht="19.899999999999999" customHeight="1" x14ac:dyDescent="0.25">
      <c r="A73" s="195"/>
      <c r="B73" s="48" t="s">
        <v>166</v>
      </c>
      <c r="C73" s="49" t="s">
        <v>10</v>
      </c>
      <c r="D73" s="47"/>
      <c r="E73" s="50"/>
      <c r="F73" s="194">
        <f t="shared" si="3"/>
        <v>0</v>
      </c>
    </row>
    <row r="74" spans="1:6" s="17" customFormat="1" ht="20.25" customHeight="1" x14ac:dyDescent="0.25">
      <c r="A74" s="171"/>
      <c r="B74" s="51"/>
      <c r="C74" s="172"/>
      <c r="D74" s="52"/>
      <c r="E74" s="53"/>
      <c r="F74" s="54">
        <f t="shared" si="3"/>
        <v>0</v>
      </c>
    </row>
    <row r="75" spans="1:6" s="17" customFormat="1" ht="20.25" customHeight="1" x14ac:dyDescent="0.25">
      <c r="A75" s="10"/>
      <c r="B75" s="45" t="s">
        <v>177</v>
      </c>
      <c r="C75" s="189"/>
      <c r="D75" s="43"/>
      <c r="E75" s="44"/>
      <c r="F75" s="46">
        <f t="shared" si="3"/>
        <v>0</v>
      </c>
    </row>
    <row r="76" spans="1:6" s="3" customFormat="1" ht="15" customHeight="1" x14ac:dyDescent="0.25">
      <c r="A76" s="10"/>
      <c r="B76" s="45" t="s">
        <v>58</v>
      </c>
      <c r="C76" s="58"/>
      <c r="D76" s="43"/>
      <c r="E76" s="44"/>
      <c r="F76" s="46">
        <f t="shared" si="3"/>
        <v>0</v>
      </c>
    </row>
    <row r="77" spans="1:6" s="3" customFormat="1" ht="17.149999999999999" customHeight="1" x14ac:dyDescent="0.25">
      <c r="A77" s="83"/>
      <c r="B77" s="45" t="s">
        <v>37</v>
      </c>
      <c r="C77" s="58"/>
      <c r="D77" s="43"/>
      <c r="E77" s="44"/>
      <c r="F77" s="46">
        <f t="shared" si="3"/>
        <v>0</v>
      </c>
    </row>
    <row r="78" spans="1:6" s="3" customFormat="1" ht="17.149999999999999" customHeight="1" x14ac:dyDescent="0.25">
      <c r="A78" s="83"/>
      <c r="B78" s="45" t="s">
        <v>15</v>
      </c>
      <c r="C78" s="58" t="s">
        <v>10</v>
      </c>
      <c r="D78" s="43"/>
      <c r="E78" s="44"/>
      <c r="F78" s="46">
        <f t="shared" si="3"/>
        <v>0</v>
      </c>
    </row>
    <row r="79" spans="1:6" s="101" customFormat="1" ht="17.899999999999999" customHeight="1" x14ac:dyDescent="0.25">
      <c r="A79" s="95"/>
      <c r="B79" s="96" t="s">
        <v>50</v>
      </c>
      <c r="C79" s="97" t="s">
        <v>9</v>
      </c>
      <c r="D79" s="98"/>
      <c r="E79" s="99"/>
      <c r="F79" s="46">
        <f t="shared" si="3"/>
        <v>0</v>
      </c>
    </row>
    <row r="80" spans="1:6" s="101" customFormat="1" ht="17.899999999999999" customHeight="1" x14ac:dyDescent="0.25">
      <c r="A80" s="95"/>
      <c r="B80" s="96"/>
      <c r="C80" s="97"/>
      <c r="D80" s="98"/>
      <c r="E80" s="99"/>
      <c r="F80" s="46">
        <f t="shared" si="3"/>
        <v>0</v>
      </c>
    </row>
    <row r="81" spans="1:6" s="3" customFormat="1" ht="17.149999999999999" customHeight="1" x14ac:dyDescent="0.25">
      <c r="A81" s="83"/>
      <c r="B81" s="45" t="s">
        <v>178</v>
      </c>
      <c r="C81" s="58"/>
      <c r="D81" s="43"/>
      <c r="E81" s="44"/>
      <c r="F81" s="46">
        <f t="shared" si="3"/>
        <v>0</v>
      </c>
    </row>
    <row r="82" spans="1:6" s="101" customFormat="1" ht="25.15" customHeight="1" x14ac:dyDescent="0.25">
      <c r="A82" s="95"/>
      <c r="B82" s="109" t="s">
        <v>61</v>
      </c>
      <c r="C82" s="97"/>
      <c r="D82" s="98"/>
      <c r="E82" s="99"/>
      <c r="F82" s="46">
        <f t="shared" si="3"/>
        <v>0</v>
      </c>
    </row>
    <row r="83" spans="1:6" s="3" customFormat="1" ht="17.149999999999999" customHeight="1" x14ac:dyDescent="0.25">
      <c r="A83" s="83"/>
      <c r="B83" s="45" t="s">
        <v>12</v>
      </c>
      <c r="C83" s="58"/>
      <c r="D83" s="43"/>
      <c r="E83" s="44"/>
      <c r="F83" s="46">
        <f t="shared" si="3"/>
        <v>0</v>
      </c>
    </row>
    <row r="84" spans="1:6" s="3" customFormat="1" ht="17.149999999999999" customHeight="1" x14ac:dyDescent="0.25">
      <c r="A84" s="83"/>
      <c r="B84" s="45" t="s">
        <v>13</v>
      </c>
      <c r="C84" s="58" t="s">
        <v>10</v>
      </c>
      <c r="D84" s="43"/>
      <c r="E84" s="44"/>
      <c r="F84" s="46">
        <f t="shared" si="3"/>
        <v>0</v>
      </c>
    </row>
    <row r="85" spans="1:6" s="3" customFormat="1" ht="17.149999999999999" customHeight="1" x14ac:dyDescent="0.25">
      <c r="A85" s="83"/>
      <c r="B85" s="45" t="s">
        <v>179</v>
      </c>
      <c r="C85" s="58" t="s">
        <v>10</v>
      </c>
      <c r="D85" s="43"/>
      <c r="E85" s="44"/>
      <c r="F85" s="46">
        <f t="shared" si="3"/>
        <v>0</v>
      </c>
    </row>
    <row r="86" spans="1:6" s="3" customFormat="1" ht="17.149999999999999" customHeight="1" x14ac:dyDescent="0.25">
      <c r="A86" s="83"/>
      <c r="B86" s="45" t="s">
        <v>126</v>
      </c>
      <c r="C86" s="58" t="s">
        <v>2</v>
      </c>
      <c r="D86" s="43"/>
      <c r="E86" s="44"/>
      <c r="F86" s="46">
        <f t="shared" si="3"/>
        <v>0</v>
      </c>
    </row>
    <row r="87" spans="1:6" s="3" customFormat="1" ht="17.149999999999999" customHeight="1" x14ac:dyDescent="0.25">
      <c r="A87" s="83"/>
      <c r="B87" s="45"/>
      <c r="C87" s="58"/>
      <c r="D87" s="43"/>
      <c r="E87" s="44"/>
      <c r="F87" s="46">
        <f t="shared" si="3"/>
        <v>0</v>
      </c>
    </row>
    <row r="88" spans="1:6" s="101" customFormat="1" ht="19.149999999999999" customHeight="1" x14ac:dyDescent="0.25">
      <c r="A88" s="95"/>
      <c r="B88" s="96" t="s">
        <v>180</v>
      </c>
      <c r="C88" s="97"/>
      <c r="D88" s="98"/>
      <c r="E88" s="99"/>
      <c r="F88" s="46">
        <f t="shared" si="3"/>
        <v>0</v>
      </c>
    </row>
    <row r="89" spans="1:6" s="3" customFormat="1" ht="17.149999999999999" customHeight="1" x14ac:dyDescent="0.25">
      <c r="A89" s="83"/>
      <c r="B89" s="45" t="s">
        <v>74</v>
      </c>
      <c r="C89" s="58" t="s">
        <v>11</v>
      </c>
      <c r="D89" s="43"/>
      <c r="E89" s="44"/>
      <c r="F89" s="46">
        <f t="shared" si="3"/>
        <v>0</v>
      </c>
    </row>
    <row r="90" spans="1:6" s="3" customFormat="1" ht="17.149999999999999" customHeight="1" x14ac:dyDescent="0.25">
      <c r="A90" s="83"/>
      <c r="B90" s="45" t="s">
        <v>79</v>
      </c>
      <c r="C90" s="58" t="s">
        <v>10</v>
      </c>
      <c r="D90" s="43"/>
      <c r="E90" s="44"/>
      <c r="F90" s="46">
        <f t="shared" si="3"/>
        <v>0</v>
      </c>
    </row>
    <row r="91" spans="1:6" s="3" customFormat="1" ht="17.149999999999999" customHeight="1" x14ac:dyDescent="0.25">
      <c r="A91" s="83"/>
      <c r="B91" s="45" t="s">
        <v>75</v>
      </c>
      <c r="C91" s="58" t="s">
        <v>9</v>
      </c>
      <c r="D91" s="43"/>
      <c r="E91" s="44"/>
      <c r="F91" s="46">
        <f t="shared" si="3"/>
        <v>0</v>
      </c>
    </row>
    <row r="92" spans="1:6" s="3" customFormat="1" ht="17.149999999999999" customHeight="1" x14ac:dyDescent="0.25">
      <c r="A92" s="83"/>
      <c r="B92" s="45" t="s">
        <v>76</v>
      </c>
      <c r="C92" s="58" t="s">
        <v>10</v>
      </c>
      <c r="D92" s="43"/>
      <c r="E92" s="44"/>
      <c r="F92" s="46">
        <f t="shared" si="3"/>
        <v>0</v>
      </c>
    </row>
    <row r="93" spans="1:6" s="3" customFormat="1" ht="17.149999999999999" customHeight="1" x14ac:dyDescent="0.25">
      <c r="A93" s="83"/>
      <c r="B93" s="45" t="s">
        <v>77</v>
      </c>
      <c r="C93" s="58" t="s">
        <v>10</v>
      </c>
      <c r="D93" s="43"/>
      <c r="E93" s="44"/>
      <c r="F93" s="46">
        <f t="shared" si="3"/>
        <v>0</v>
      </c>
    </row>
    <row r="94" spans="1:6" s="3" customFormat="1" ht="17.149999999999999" customHeight="1" x14ac:dyDescent="0.25">
      <c r="A94" s="83"/>
      <c r="B94" s="45" t="s">
        <v>78</v>
      </c>
      <c r="C94" s="58" t="s">
        <v>10</v>
      </c>
      <c r="D94" s="43"/>
      <c r="E94" s="44"/>
      <c r="F94" s="46">
        <f t="shared" si="3"/>
        <v>0</v>
      </c>
    </row>
    <row r="95" spans="1:6" s="101" customFormat="1" ht="16.899999999999999" customHeight="1" x14ac:dyDescent="0.25">
      <c r="A95" s="95"/>
      <c r="B95" s="96"/>
      <c r="C95" s="97"/>
      <c r="D95" s="116"/>
      <c r="E95" s="174"/>
      <c r="F95" s="46">
        <f t="shared" si="3"/>
        <v>0</v>
      </c>
    </row>
    <row r="96" spans="1:6" s="3" customFormat="1" ht="17.149999999999999" customHeight="1" x14ac:dyDescent="0.25">
      <c r="A96" s="83"/>
      <c r="B96" s="45" t="s">
        <v>181</v>
      </c>
      <c r="C96" s="58"/>
      <c r="D96" s="43"/>
      <c r="E96" s="44"/>
      <c r="F96" s="46">
        <f t="shared" si="3"/>
        <v>0</v>
      </c>
    </row>
    <row r="97" spans="1:6" s="3" customFormat="1" ht="18.649999999999999" customHeight="1" x14ac:dyDescent="0.25">
      <c r="A97" s="10"/>
      <c r="B97" s="45" t="s">
        <v>73</v>
      </c>
      <c r="C97" s="58"/>
      <c r="D97" s="43"/>
      <c r="E97" s="44"/>
      <c r="F97" s="46">
        <f t="shared" ref="F97:F152" si="4">D97*E97</f>
        <v>0</v>
      </c>
    </row>
    <row r="98" spans="1:6" s="82" customFormat="1" ht="12.5" x14ac:dyDescent="0.25">
      <c r="A98" s="10"/>
      <c r="B98" s="45" t="s">
        <v>17</v>
      </c>
      <c r="C98" s="58" t="s">
        <v>8</v>
      </c>
      <c r="D98" s="43"/>
      <c r="E98" s="44"/>
      <c r="F98" s="46">
        <f t="shared" si="4"/>
        <v>0</v>
      </c>
    </row>
    <row r="99" spans="1:6" s="82" customFormat="1" ht="12.5" x14ac:dyDescent="0.25">
      <c r="A99" s="10"/>
      <c r="B99" s="45" t="s">
        <v>18</v>
      </c>
      <c r="C99" s="58"/>
      <c r="D99" s="43"/>
      <c r="E99" s="44"/>
      <c r="F99" s="46">
        <f t="shared" si="4"/>
        <v>0</v>
      </c>
    </row>
    <row r="100" spans="1:6" s="101" customFormat="1" ht="13.5" customHeight="1" x14ac:dyDescent="0.25">
      <c r="A100" s="95"/>
      <c r="B100" s="96" t="s">
        <v>51</v>
      </c>
      <c r="C100" s="107" t="s">
        <v>9</v>
      </c>
      <c r="D100" s="98"/>
      <c r="E100" s="99"/>
      <c r="F100" s="46">
        <f t="shared" si="4"/>
        <v>0</v>
      </c>
    </row>
    <row r="101" spans="1:6" s="101" customFormat="1" ht="13.5" customHeight="1" x14ac:dyDescent="0.25">
      <c r="A101" s="95"/>
      <c r="B101" s="96" t="s">
        <v>52</v>
      </c>
      <c r="C101" s="107" t="s">
        <v>9</v>
      </c>
      <c r="D101" s="98"/>
      <c r="E101" s="99"/>
      <c r="F101" s="46">
        <f t="shared" si="4"/>
        <v>0</v>
      </c>
    </row>
    <row r="102" spans="1:6" s="101" customFormat="1" ht="15.75" customHeight="1" x14ac:dyDescent="0.25">
      <c r="A102" s="95"/>
      <c r="B102" s="96" t="s">
        <v>71</v>
      </c>
      <c r="C102" s="107" t="s">
        <v>9</v>
      </c>
      <c r="D102" s="98"/>
      <c r="E102" s="99"/>
      <c r="F102" s="46">
        <f t="shared" si="4"/>
        <v>0</v>
      </c>
    </row>
    <row r="103" spans="1:6" s="101" customFormat="1" ht="15" customHeight="1" x14ac:dyDescent="0.25">
      <c r="A103" s="95"/>
      <c r="B103" s="96" t="s">
        <v>19</v>
      </c>
      <c r="C103" s="108" t="s">
        <v>9</v>
      </c>
      <c r="D103" s="98"/>
      <c r="E103" s="99"/>
      <c r="F103" s="46">
        <f t="shared" si="4"/>
        <v>0</v>
      </c>
    </row>
    <row r="104" spans="1:6" s="101" customFormat="1" ht="15" customHeight="1" x14ac:dyDescent="0.25">
      <c r="A104" s="95"/>
      <c r="B104" s="96" t="s">
        <v>21</v>
      </c>
      <c r="C104" s="108" t="s">
        <v>9</v>
      </c>
      <c r="D104" s="98"/>
      <c r="E104" s="99"/>
      <c r="F104" s="46">
        <f t="shared" si="4"/>
        <v>0</v>
      </c>
    </row>
    <row r="105" spans="1:6" s="101" customFormat="1" ht="15" customHeight="1" x14ac:dyDescent="0.25">
      <c r="A105" s="95"/>
      <c r="B105" s="109"/>
      <c r="C105" s="108"/>
      <c r="D105" s="98"/>
      <c r="E105" s="99"/>
      <c r="F105" s="46">
        <f t="shared" si="4"/>
        <v>0</v>
      </c>
    </row>
    <row r="106" spans="1:6" s="101" customFormat="1" ht="15" customHeight="1" x14ac:dyDescent="0.25">
      <c r="A106" s="95"/>
      <c r="B106" s="96" t="s">
        <v>182</v>
      </c>
      <c r="C106" s="97" t="s">
        <v>16</v>
      </c>
      <c r="D106" s="98"/>
      <c r="E106" s="99"/>
      <c r="F106" s="46">
        <f t="shared" si="4"/>
        <v>0</v>
      </c>
    </row>
    <row r="107" spans="1:6" s="101" customFormat="1" ht="15" customHeight="1" x14ac:dyDescent="0.25">
      <c r="A107" s="95"/>
      <c r="B107" s="96" t="s">
        <v>183</v>
      </c>
      <c r="C107" s="97" t="s">
        <v>16</v>
      </c>
      <c r="D107" s="98"/>
      <c r="E107" s="99"/>
      <c r="F107" s="46">
        <f t="shared" si="4"/>
        <v>0</v>
      </c>
    </row>
    <row r="108" spans="1:6" s="101" customFormat="1" ht="15" customHeight="1" x14ac:dyDescent="0.25">
      <c r="A108" s="95"/>
      <c r="B108" s="96"/>
      <c r="C108" s="97"/>
      <c r="D108" s="98"/>
      <c r="E108" s="99"/>
      <c r="F108" s="46">
        <f t="shared" si="4"/>
        <v>0</v>
      </c>
    </row>
    <row r="109" spans="1:6" s="82" customFormat="1" ht="12.5" x14ac:dyDescent="0.25">
      <c r="A109" s="10"/>
      <c r="B109" s="96" t="s">
        <v>167</v>
      </c>
      <c r="C109" s="97" t="s">
        <v>16</v>
      </c>
      <c r="D109" s="98"/>
      <c r="E109" s="99"/>
      <c r="F109" s="46">
        <f t="shared" si="4"/>
        <v>0</v>
      </c>
    </row>
    <row r="110" spans="1:6" s="82" customFormat="1" ht="12.5" x14ac:dyDescent="0.25">
      <c r="A110" s="10"/>
      <c r="B110" s="96"/>
      <c r="C110" s="97"/>
      <c r="D110" s="98"/>
      <c r="E110" s="99"/>
      <c r="F110" s="46">
        <f t="shared" si="4"/>
        <v>0</v>
      </c>
    </row>
    <row r="111" spans="1:6" s="82" customFormat="1" ht="12.5" x14ac:dyDescent="0.25">
      <c r="A111" s="169"/>
      <c r="B111" s="48" t="s">
        <v>96</v>
      </c>
      <c r="C111" s="49" t="s">
        <v>10</v>
      </c>
      <c r="D111" s="47"/>
      <c r="E111" s="50"/>
      <c r="F111" s="194">
        <f t="shared" si="4"/>
        <v>0</v>
      </c>
    </row>
    <row r="112" spans="1:6" s="101" customFormat="1" ht="13.9" customHeight="1" x14ac:dyDescent="0.25">
      <c r="A112" s="102"/>
      <c r="B112" s="103"/>
      <c r="C112" s="104"/>
      <c r="D112" s="105"/>
      <c r="E112" s="106"/>
      <c r="F112" s="54">
        <f t="shared" si="4"/>
        <v>0</v>
      </c>
    </row>
    <row r="113" spans="1:6" s="101" customFormat="1" ht="11.5" x14ac:dyDescent="0.25">
      <c r="A113" s="95"/>
      <c r="B113" s="96" t="s">
        <v>53</v>
      </c>
      <c r="C113" s="97" t="s">
        <v>10</v>
      </c>
      <c r="D113" s="98"/>
      <c r="E113" s="99"/>
      <c r="F113" s="46">
        <f t="shared" si="4"/>
        <v>0</v>
      </c>
    </row>
    <row r="114" spans="1:6" s="101" customFormat="1" ht="11.5" x14ac:dyDescent="0.25">
      <c r="A114" s="95"/>
      <c r="B114" s="96"/>
      <c r="C114" s="97"/>
      <c r="D114" s="98"/>
      <c r="E114" s="99"/>
      <c r="F114" s="46">
        <f t="shared" si="4"/>
        <v>0</v>
      </c>
    </row>
    <row r="115" spans="1:6" s="101" customFormat="1" ht="13.5" customHeight="1" x14ac:dyDescent="0.25">
      <c r="A115" s="95"/>
      <c r="B115" s="96" t="s">
        <v>48</v>
      </c>
      <c r="C115" s="97"/>
      <c r="D115" s="98"/>
      <c r="E115" s="99"/>
      <c r="F115" s="46">
        <f t="shared" si="4"/>
        <v>0</v>
      </c>
    </row>
    <row r="116" spans="1:6" s="101" customFormat="1" ht="12" customHeight="1" x14ac:dyDescent="0.25">
      <c r="A116" s="95"/>
      <c r="B116" s="96" t="s">
        <v>12</v>
      </c>
      <c r="C116" s="97"/>
      <c r="D116" s="98"/>
      <c r="E116" s="99"/>
      <c r="F116" s="46">
        <f t="shared" si="4"/>
        <v>0</v>
      </c>
    </row>
    <row r="117" spans="1:6" s="101" customFormat="1" ht="12" customHeight="1" x14ac:dyDescent="0.25">
      <c r="A117" s="95"/>
      <c r="B117" s="96" t="s">
        <v>13</v>
      </c>
      <c r="C117" s="97" t="s">
        <v>10</v>
      </c>
      <c r="D117" s="98"/>
      <c r="E117" s="99"/>
      <c r="F117" s="46">
        <f t="shared" si="4"/>
        <v>0</v>
      </c>
    </row>
    <row r="118" spans="1:6" s="101" customFormat="1" ht="12" customHeight="1" x14ac:dyDescent="0.25">
      <c r="A118" s="95"/>
      <c r="B118" s="96"/>
      <c r="C118" s="97"/>
      <c r="D118" s="98"/>
      <c r="E118" s="99"/>
      <c r="F118" s="46">
        <f t="shared" si="4"/>
        <v>0</v>
      </c>
    </row>
    <row r="119" spans="1:6" s="101" customFormat="1" ht="16.5" customHeight="1" x14ac:dyDescent="0.25">
      <c r="A119" s="95"/>
      <c r="B119" s="96" t="s">
        <v>49</v>
      </c>
      <c r="C119" s="97"/>
      <c r="D119" s="98"/>
      <c r="E119" s="99"/>
      <c r="F119" s="46">
        <f t="shared" si="4"/>
        <v>0</v>
      </c>
    </row>
    <row r="120" spans="1:6" s="101" customFormat="1" ht="12" customHeight="1" x14ac:dyDescent="0.25">
      <c r="A120" s="95"/>
      <c r="B120" s="96" t="s">
        <v>12</v>
      </c>
      <c r="C120" s="97"/>
      <c r="D120" s="98"/>
      <c r="E120" s="99"/>
      <c r="F120" s="46">
        <f t="shared" si="4"/>
        <v>0</v>
      </c>
    </row>
    <row r="121" spans="1:6" s="101" customFormat="1" ht="12" customHeight="1" x14ac:dyDescent="0.25">
      <c r="A121" s="95"/>
      <c r="B121" s="96" t="s">
        <v>13</v>
      </c>
      <c r="C121" s="97" t="s">
        <v>10</v>
      </c>
      <c r="D121" s="98"/>
      <c r="E121" s="99"/>
      <c r="F121" s="46">
        <f t="shared" si="4"/>
        <v>0</v>
      </c>
    </row>
    <row r="122" spans="1:6" s="101" customFormat="1" ht="12" customHeight="1" x14ac:dyDescent="0.25">
      <c r="A122" s="95"/>
      <c r="B122" s="96"/>
      <c r="C122" s="97"/>
      <c r="D122" s="98"/>
      <c r="E122" s="99"/>
      <c r="F122" s="46">
        <f t="shared" si="4"/>
        <v>0</v>
      </c>
    </row>
    <row r="123" spans="1:6" s="101" customFormat="1" ht="16.5" customHeight="1" x14ac:dyDescent="0.25">
      <c r="A123" s="95"/>
      <c r="B123" s="96" t="s">
        <v>59</v>
      </c>
      <c r="C123" s="97"/>
      <c r="D123" s="98"/>
      <c r="E123" s="99"/>
      <c r="F123" s="46">
        <f t="shared" si="4"/>
        <v>0</v>
      </c>
    </row>
    <row r="124" spans="1:6" s="101" customFormat="1" ht="12" customHeight="1" x14ac:dyDescent="0.25">
      <c r="A124" s="95"/>
      <c r="B124" s="96" t="s">
        <v>12</v>
      </c>
      <c r="C124" s="97"/>
      <c r="D124" s="98"/>
      <c r="E124" s="99"/>
      <c r="F124" s="46">
        <f t="shared" si="4"/>
        <v>0</v>
      </c>
    </row>
    <row r="125" spans="1:6" s="101" customFormat="1" ht="12" customHeight="1" x14ac:dyDescent="0.25">
      <c r="A125" s="95"/>
      <c r="B125" s="96" t="s">
        <v>13</v>
      </c>
      <c r="C125" s="97" t="s">
        <v>10</v>
      </c>
      <c r="D125" s="98"/>
      <c r="E125" s="99"/>
      <c r="F125" s="46">
        <f t="shared" si="4"/>
        <v>0</v>
      </c>
    </row>
    <row r="126" spans="1:6" s="101" customFormat="1" ht="10.9" customHeight="1" x14ac:dyDescent="0.25">
      <c r="A126" s="95"/>
      <c r="B126" s="96"/>
      <c r="C126" s="97"/>
      <c r="D126" s="98"/>
      <c r="E126" s="99"/>
      <c r="F126" s="46">
        <f t="shared" si="4"/>
        <v>0</v>
      </c>
    </row>
    <row r="127" spans="1:6" s="101" customFormat="1" ht="12" customHeight="1" x14ac:dyDescent="0.25">
      <c r="A127" s="95"/>
      <c r="B127" s="96" t="s">
        <v>184</v>
      </c>
      <c r="C127" s="97"/>
      <c r="D127" s="98"/>
      <c r="E127" s="99"/>
      <c r="F127" s="46">
        <f t="shared" si="4"/>
        <v>0</v>
      </c>
    </row>
    <row r="128" spans="1:6" s="3" customFormat="1" ht="15" customHeight="1" x14ac:dyDescent="0.25">
      <c r="A128" s="10"/>
      <c r="B128" s="45" t="s">
        <v>135</v>
      </c>
      <c r="C128" s="58"/>
      <c r="D128" s="43"/>
      <c r="E128" s="44"/>
      <c r="F128" s="46">
        <f t="shared" si="4"/>
        <v>0</v>
      </c>
    </row>
    <row r="129" spans="1:6" s="3" customFormat="1" ht="17.149999999999999" customHeight="1" x14ac:dyDescent="0.25">
      <c r="A129" s="83"/>
      <c r="B129" s="45" t="s">
        <v>37</v>
      </c>
      <c r="C129" s="58"/>
      <c r="D129" s="43"/>
      <c r="E129" s="44"/>
      <c r="F129" s="46">
        <f t="shared" si="4"/>
        <v>0</v>
      </c>
    </row>
    <row r="130" spans="1:6" s="3" customFormat="1" ht="17.149999999999999" customHeight="1" x14ac:dyDescent="0.25">
      <c r="A130" s="83"/>
      <c r="B130" s="45" t="s">
        <v>15</v>
      </c>
      <c r="C130" s="58" t="s">
        <v>10</v>
      </c>
      <c r="D130" s="43"/>
      <c r="E130" s="44"/>
      <c r="F130" s="46">
        <f t="shared" si="4"/>
        <v>0</v>
      </c>
    </row>
    <row r="131" spans="1:6" s="101" customFormat="1" ht="12" customHeight="1" x14ac:dyDescent="0.25">
      <c r="A131" s="95"/>
      <c r="B131" s="96"/>
      <c r="C131" s="97"/>
      <c r="D131" s="98"/>
      <c r="E131" s="99"/>
      <c r="F131" s="46">
        <f t="shared" si="4"/>
        <v>0</v>
      </c>
    </row>
    <row r="132" spans="1:6" s="101" customFormat="1" ht="12" customHeight="1" x14ac:dyDescent="0.25">
      <c r="A132" s="95"/>
      <c r="B132" s="96" t="s">
        <v>50</v>
      </c>
      <c r="C132" s="97" t="s">
        <v>9</v>
      </c>
      <c r="D132" s="98"/>
      <c r="E132" s="99"/>
      <c r="F132" s="46">
        <f t="shared" si="4"/>
        <v>0</v>
      </c>
    </row>
    <row r="133" spans="1:6" s="101" customFormat="1" ht="14.25" customHeight="1" x14ac:dyDescent="0.25">
      <c r="A133" s="95"/>
      <c r="B133" s="96"/>
      <c r="C133" s="97"/>
      <c r="D133" s="98"/>
      <c r="E133" s="99"/>
      <c r="F133" s="46">
        <f t="shared" si="4"/>
        <v>0</v>
      </c>
    </row>
    <row r="134" spans="1:6" s="101" customFormat="1" ht="11.5" x14ac:dyDescent="0.25">
      <c r="A134" s="95"/>
      <c r="B134" s="96" t="s">
        <v>185</v>
      </c>
      <c r="C134" s="97"/>
      <c r="D134" s="98"/>
      <c r="E134" s="99"/>
      <c r="F134" s="46">
        <f t="shared" si="4"/>
        <v>0</v>
      </c>
    </row>
    <row r="135" spans="1:6" s="101" customFormat="1" ht="14.25" customHeight="1" x14ac:dyDescent="0.25">
      <c r="A135" s="95"/>
      <c r="B135" s="96" t="s">
        <v>54</v>
      </c>
      <c r="C135" s="97"/>
      <c r="D135" s="98"/>
      <c r="E135" s="99"/>
      <c r="F135" s="46">
        <f t="shared" si="4"/>
        <v>0</v>
      </c>
    </row>
    <row r="136" spans="1:6" s="101" customFormat="1" ht="14.25" customHeight="1" x14ac:dyDescent="0.25">
      <c r="A136" s="95"/>
      <c r="B136" s="96" t="s">
        <v>17</v>
      </c>
      <c r="C136" s="97" t="s">
        <v>8</v>
      </c>
      <c r="D136" s="98"/>
      <c r="E136" s="99"/>
      <c r="F136" s="46">
        <f t="shared" si="4"/>
        <v>0</v>
      </c>
    </row>
    <row r="137" spans="1:6" s="101" customFormat="1" ht="11.5" x14ac:dyDescent="0.25">
      <c r="A137" s="95"/>
      <c r="B137" s="96"/>
      <c r="C137" s="97"/>
      <c r="D137" s="98"/>
      <c r="E137" s="99"/>
      <c r="F137" s="46">
        <f t="shared" si="4"/>
        <v>0</v>
      </c>
    </row>
    <row r="138" spans="1:6" s="101" customFormat="1" ht="11.5" x14ac:dyDescent="0.25">
      <c r="A138" s="95"/>
      <c r="B138" s="96" t="s">
        <v>55</v>
      </c>
      <c r="C138" s="97" t="s">
        <v>10</v>
      </c>
      <c r="D138" s="98"/>
      <c r="E138" s="99"/>
      <c r="F138" s="46">
        <f t="shared" si="4"/>
        <v>0</v>
      </c>
    </row>
    <row r="139" spans="1:6" s="101" customFormat="1" ht="11.5" x14ac:dyDescent="0.25">
      <c r="A139" s="95"/>
      <c r="B139" s="96"/>
      <c r="C139" s="97"/>
      <c r="D139" s="98"/>
      <c r="E139" s="99"/>
      <c r="F139" s="46">
        <f t="shared" si="4"/>
        <v>0</v>
      </c>
    </row>
    <row r="140" spans="1:6" s="101" customFormat="1" ht="18" customHeight="1" x14ac:dyDescent="0.25">
      <c r="A140" s="95"/>
      <c r="B140" s="96" t="s">
        <v>223</v>
      </c>
      <c r="C140" s="97"/>
      <c r="D140" s="98"/>
      <c r="E140" s="99"/>
      <c r="F140" s="46">
        <f t="shared" si="4"/>
        <v>0</v>
      </c>
    </row>
    <row r="141" spans="1:6" s="101" customFormat="1" ht="27" customHeight="1" x14ac:dyDescent="0.25">
      <c r="A141" s="95"/>
      <c r="B141" s="96" t="s">
        <v>186</v>
      </c>
      <c r="C141" s="97" t="s">
        <v>10</v>
      </c>
      <c r="D141" s="98"/>
      <c r="E141" s="99"/>
      <c r="F141" s="46">
        <f t="shared" si="4"/>
        <v>0</v>
      </c>
    </row>
    <row r="142" spans="1:6" s="101" customFormat="1" ht="18" customHeight="1" x14ac:dyDescent="0.25">
      <c r="A142" s="95"/>
      <c r="B142" s="96"/>
      <c r="C142" s="97"/>
      <c r="D142" s="98"/>
      <c r="E142" s="99"/>
      <c r="F142" s="46">
        <f t="shared" si="4"/>
        <v>0</v>
      </c>
    </row>
    <row r="143" spans="1:6" s="101" customFormat="1" ht="18" customHeight="1" x14ac:dyDescent="0.25">
      <c r="A143" s="95"/>
      <c r="B143" s="96" t="s">
        <v>187</v>
      </c>
      <c r="C143" s="97"/>
      <c r="D143" s="98"/>
      <c r="E143" s="99"/>
      <c r="F143" s="46">
        <f t="shared" si="4"/>
        <v>0</v>
      </c>
    </row>
    <row r="144" spans="1:6" s="101" customFormat="1" ht="18" customHeight="1" x14ac:dyDescent="0.25">
      <c r="A144" s="95"/>
      <c r="B144" s="96" t="s">
        <v>56</v>
      </c>
      <c r="C144" s="97" t="s">
        <v>2</v>
      </c>
      <c r="D144" s="98"/>
      <c r="E144" s="99"/>
      <c r="F144" s="46">
        <f t="shared" si="4"/>
        <v>0</v>
      </c>
    </row>
    <row r="145" spans="1:6" s="101" customFormat="1" ht="13.5" customHeight="1" x14ac:dyDescent="0.25">
      <c r="A145" s="95"/>
      <c r="B145" s="96"/>
      <c r="C145" s="97"/>
      <c r="D145" s="98"/>
      <c r="E145" s="99"/>
      <c r="F145" s="46">
        <f t="shared" si="4"/>
        <v>0</v>
      </c>
    </row>
    <row r="146" spans="1:6" s="101" customFormat="1" ht="18" customHeight="1" x14ac:dyDescent="0.25">
      <c r="A146" s="95"/>
      <c r="B146" s="96" t="s">
        <v>188</v>
      </c>
      <c r="C146" s="97"/>
      <c r="D146" s="98"/>
      <c r="E146" s="99"/>
      <c r="F146" s="46">
        <f t="shared" si="4"/>
        <v>0</v>
      </c>
    </row>
    <row r="147" spans="1:6" s="101" customFormat="1" ht="23.25" customHeight="1" x14ac:dyDescent="0.25">
      <c r="A147" s="95"/>
      <c r="B147" s="96" t="s">
        <v>39</v>
      </c>
      <c r="C147" s="97" t="s">
        <v>2</v>
      </c>
      <c r="D147" s="98"/>
      <c r="E147" s="99"/>
      <c r="F147" s="46">
        <f t="shared" si="4"/>
        <v>0</v>
      </c>
    </row>
    <row r="148" spans="1:6" s="101" customFormat="1" ht="29.65" customHeight="1" x14ac:dyDescent="0.25">
      <c r="A148" s="95"/>
      <c r="B148" s="109" t="s">
        <v>57</v>
      </c>
      <c r="C148" s="108" t="s">
        <v>2</v>
      </c>
      <c r="D148" s="98"/>
      <c r="E148" s="177"/>
      <c r="F148" s="46">
        <f t="shared" si="4"/>
        <v>0</v>
      </c>
    </row>
    <row r="149" spans="1:6" s="3" customFormat="1" ht="17.149999999999999" customHeight="1" x14ac:dyDescent="0.25">
      <c r="A149" s="83"/>
      <c r="B149" s="178"/>
      <c r="C149" s="108"/>
      <c r="D149" s="108"/>
      <c r="E149" s="9"/>
      <c r="F149" s="46">
        <f t="shared" si="4"/>
        <v>0</v>
      </c>
    </row>
    <row r="150" spans="1:6" s="3" customFormat="1" ht="17.149999999999999" customHeight="1" x14ac:dyDescent="0.25">
      <c r="A150" s="83"/>
      <c r="B150" s="178" t="s">
        <v>189</v>
      </c>
      <c r="C150" s="108"/>
      <c r="D150" s="108"/>
      <c r="E150" s="9"/>
      <c r="F150" s="46">
        <f t="shared" si="4"/>
        <v>0</v>
      </c>
    </row>
    <row r="151" spans="1:6" ht="22.15" customHeight="1" x14ac:dyDescent="0.25">
      <c r="A151" s="83"/>
      <c r="B151" s="178" t="s">
        <v>80</v>
      </c>
      <c r="C151" s="108" t="s">
        <v>2</v>
      </c>
      <c r="D151" s="108"/>
      <c r="E151" s="9"/>
      <c r="F151" s="46">
        <f t="shared" si="4"/>
        <v>0</v>
      </c>
    </row>
    <row r="152" spans="1:6" s="3" customFormat="1" ht="14.25" customHeight="1" x14ac:dyDescent="0.25">
      <c r="A152" s="83"/>
      <c r="B152" s="45"/>
      <c r="C152" s="23"/>
      <c r="D152" s="43"/>
      <c r="E152" s="44"/>
      <c r="F152" s="46">
        <f t="shared" si="4"/>
        <v>0</v>
      </c>
    </row>
    <row r="153" spans="1:6" s="3" customFormat="1" ht="14.25" customHeight="1" x14ac:dyDescent="0.25">
      <c r="A153" s="11"/>
      <c r="B153" s="12"/>
      <c r="C153" s="13"/>
      <c r="D153" s="14"/>
      <c r="E153" s="15" t="str">
        <f>"SOUS-TOTAL H.T. "&amp;B30</f>
        <v>SOUS-TOTAL H.T. Système CTA 1</v>
      </c>
      <c r="F153" s="16">
        <f>SUM(F30:F152)</f>
        <v>0</v>
      </c>
    </row>
    <row r="154" spans="1:6" s="3" customFormat="1" ht="23.25" customHeight="1" x14ac:dyDescent="0.3">
      <c r="A154" s="21" t="s">
        <v>211</v>
      </c>
      <c r="B154" s="59" t="s">
        <v>62</v>
      </c>
      <c r="C154" s="58"/>
      <c r="D154" s="43"/>
      <c r="E154" s="44"/>
      <c r="F154" s="54"/>
    </row>
    <row r="155" spans="1:6" s="3" customFormat="1" ht="13.15" customHeight="1" x14ac:dyDescent="0.25">
      <c r="A155" s="10"/>
      <c r="B155" s="45"/>
      <c r="C155" s="58"/>
      <c r="D155" s="43"/>
      <c r="E155" s="44"/>
      <c r="F155" s="46"/>
    </row>
    <row r="156" spans="1:6" s="101" customFormat="1" ht="25.15" customHeight="1" x14ac:dyDescent="0.25">
      <c r="A156" s="95"/>
      <c r="B156" s="109" t="s">
        <v>191</v>
      </c>
      <c r="C156" s="97"/>
      <c r="D156" s="98"/>
      <c r="E156" s="99"/>
      <c r="F156" s="100"/>
    </row>
    <row r="157" spans="1:6" s="3" customFormat="1" ht="18.75" customHeight="1" x14ac:dyDescent="0.25">
      <c r="A157" s="10"/>
      <c r="B157" s="45" t="s">
        <v>193</v>
      </c>
      <c r="C157" s="23"/>
      <c r="D157" s="43"/>
      <c r="E157" s="44"/>
      <c r="F157" s="46"/>
    </row>
    <row r="158" spans="1:6" s="3" customFormat="1" ht="18.75" customHeight="1" x14ac:dyDescent="0.25">
      <c r="A158" s="10"/>
      <c r="B158" s="45" t="s">
        <v>12</v>
      </c>
      <c r="C158" s="23"/>
      <c r="D158" s="43"/>
      <c r="E158" s="44"/>
      <c r="F158" s="46"/>
    </row>
    <row r="159" spans="1:6" s="3" customFormat="1" ht="18.75" customHeight="1" x14ac:dyDescent="0.25">
      <c r="A159" s="10"/>
      <c r="B159" s="45" t="s">
        <v>13</v>
      </c>
      <c r="C159" s="23" t="s">
        <v>10</v>
      </c>
      <c r="D159" s="43"/>
      <c r="E159" s="44"/>
      <c r="F159" s="46">
        <f>D159*E159</f>
        <v>0</v>
      </c>
    </row>
    <row r="160" spans="1:6" s="3" customFormat="1" ht="18.75" customHeight="1" x14ac:dyDescent="0.25">
      <c r="A160" s="10"/>
      <c r="B160" s="45" t="s">
        <v>192</v>
      </c>
      <c r="C160" s="23"/>
      <c r="D160" s="43"/>
      <c r="E160" s="44"/>
      <c r="F160" s="46"/>
    </row>
    <row r="161" spans="1:6" s="3" customFormat="1" ht="18.75" customHeight="1" x14ac:dyDescent="0.25">
      <c r="A161" s="10"/>
      <c r="B161" s="45" t="s">
        <v>12</v>
      </c>
      <c r="C161" s="23"/>
      <c r="D161" s="43"/>
      <c r="E161" s="44"/>
      <c r="F161" s="46"/>
    </row>
    <row r="162" spans="1:6" s="3" customFormat="1" ht="18.75" customHeight="1" x14ac:dyDescent="0.25">
      <c r="A162" s="10"/>
      <c r="B162" s="45" t="s">
        <v>13</v>
      </c>
      <c r="C162" s="23" t="s">
        <v>10</v>
      </c>
      <c r="D162" s="43"/>
      <c r="E162" s="44"/>
      <c r="F162" s="46">
        <f>D162*E162</f>
        <v>0</v>
      </c>
    </row>
    <row r="163" spans="1:6" s="101" customFormat="1" ht="12" customHeight="1" x14ac:dyDescent="0.25">
      <c r="A163" s="95"/>
      <c r="B163" s="96"/>
      <c r="C163" s="97"/>
      <c r="D163" s="98"/>
      <c r="E163" s="99"/>
      <c r="F163" s="46">
        <f t="shared" ref="F163:F175" si="5">D163*E163</f>
        <v>0</v>
      </c>
    </row>
    <row r="164" spans="1:6" s="101" customFormat="1" ht="13.5" customHeight="1" x14ac:dyDescent="0.25">
      <c r="A164" s="95"/>
      <c r="B164" s="96" t="s">
        <v>190</v>
      </c>
      <c r="C164" s="97"/>
      <c r="D164" s="98"/>
      <c r="E164" s="99"/>
      <c r="F164" s="46">
        <f t="shared" si="5"/>
        <v>0</v>
      </c>
    </row>
    <row r="165" spans="1:6" s="3" customFormat="1" ht="18.75" customHeight="1" x14ac:dyDescent="0.25">
      <c r="A165" s="10"/>
      <c r="B165" s="45" t="s">
        <v>21</v>
      </c>
      <c r="C165" s="23" t="s">
        <v>9</v>
      </c>
      <c r="D165" s="43"/>
      <c r="E165" s="44"/>
      <c r="F165" s="46">
        <f t="shared" si="5"/>
        <v>0</v>
      </c>
    </row>
    <row r="166" spans="1:6" s="3" customFormat="1" ht="18.75" customHeight="1" x14ac:dyDescent="0.25">
      <c r="A166" s="10"/>
      <c r="B166" s="45" t="s">
        <v>19</v>
      </c>
      <c r="C166" s="23" t="s">
        <v>9</v>
      </c>
      <c r="D166" s="43"/>
      <c r="E166" s="44"/>
      <c r="F166" s="46">
        <f t="shared" si="5"/>
        <v>0</v>
      </c>
    </row>
    <row r="167" spans="1:6" s="3" customFormat="1" ht="18.75" customHeight="1" x14ac:dyDescent="0.25">
      <c r="A167" s="10"/>
      <c r="B167" s="45" t="s">
        <v>71</v>
      </c>
      <c r="C167" s="23" t="s">
        <v>9</v>
      </c>
      <c r="D167" s="43"/>
      <c r="E167" s="44"/>
      <c r="F167" s="46">
        <f t="shared" si="5"/>
        <v>0</v>
      </c>
    </row>
    <row r="168" spans="1:6" s="3" customFormat="1" ht="18.75" customHeight="1" x14ac:dyDescent="0.25">
      <c r="A168" s="10"/>
      <c r="B168" s="45" t="s">
        <v>99</v>
      </c>
      <c r="C168" s="23" t="s">
        <v>9</v>
      </c>
      <c r="D168" s="43"/>
      <c r="E168" s="44"/>
      <c r="F168" s="46">
        <f t="shared" si="5"/>
        <v>0</v>
      </c>
    </row>
    <row r="169" spans="1:6" s="3" customFormat="1" ht="18.75" customHeight="1" x14ac:dyDescent="0.25">
      <c r="A169" s="10"/>
      <c r="B169" s="45" t="s">
        <v>52</v>
      </c>
      <c r="C169" s="23" t="s">
        <v>9</v>
      </c>
      <c r="D169" s="43"/>
      <c r="E169" s="44"/>
      <c r="F169" s="46">
        <f t="shared" si="5"/>
        <v>0</v>
      </c>
    </row>
    <row r="170" spans="1:6" s="3" customFormat="1" ht="18.75" customHeight="1" x14ac:dyDescent="0.25">
      <c r="A170" s="10"/>
      <c r="B170" s="45" t="s">
        <v>97</v>
      </c>
      <c r="C170" s="23" t="s">
        <v>10</v>
      </c>
      <c r="D170" s="43"/>
      <c r="E170" s="44"/>
      <c r="F170" s="46">
        <f t="shared" si="5"/>
        <v>0</v>
      </c>
    </row>
    <row r="171" spans="1:6" s="3" customFormat="1" ht="18.75" customHeight="1" x14ac:dyDescent="0.25">
      <c r="A171" s="10"/>
      <c r="B171" s="45" t="s">
        <v>98</v>
      </c>
      <c r="C171" s="23" t="s">
        <v>10</v>
      </c>
      <c r="D171" s="43"/>
      <c r="E171" s="44"/>
      <c r="F171" s="46">
        <f t="shared" si="5"/>
        <v>0</v>
      </c>
    </row>
    <row r="172" spans="1:6" s="3" customFormat="1" ht="18.75" customHeight="1" x14ac:dyDescent="0.25">
      <c r="A172" s="10"/>
      <c r="B172" s="45" t="s">
        <v>38</v>
      </c>
      <c r="C172" s="23" t="s">
        <v>10</v>
      </c>
      <c r="D172" s="43"/>
      <c r="E172" s="44"/>
      <c r="F172" s="46">
        <f t="shared" si="5"/>
        <v>0</v>
      </c>
    </row>
    <row r="173" spans="1:6" s="3" customFormat="1" ht="18.75" customHeight="1" x14ac:dyDescent="0.25">
      <c r="A173" s="10"/>
      <c r="B173" s="45" t="s">
        <v>81</v>
      </c>
      <c r="C173" s="23" t="s">
        <v>10</v>
      </c>
      <c r="D173" s="43"/>
      <c r="E173" s="44"/>
      <c r="F173" s="46">
        <f t="shared" si="5"/>
        <v>0</v>
      </c>
    </row>
    <row r="174" spans="1:6" s="3" customFormat="1" ht="18.75" customHeight="1" x14ac:dyDescent="0.25">
      <c r="A174" s="10"/>
      <c r="B174" s="45"/>
      <c r="C174" s="23"/>
      <c r="D174" s="43"/>
      <c r="E174" s="44"/>
      <c r="F174" s="46">
        <f t="shared" si="5"/>
        <v>0</v>
      </c>
    </row>
    <row r="175" spans="1:6" s="3" customFormat="1" ht="18.75" customHeight="1" x14ac:dyDescent="0.25">
      <c r="A175" s="10"/>
      <c r="B175" s="45" t="s">
        <v>100</v>
      </c>
      <c r="C175" s="23" t="s">
        <v>2</v>
      </c>
      <c r="D175" s="43"/>
      <c r="E175" s="44"/>
      <c r="F175" s="46">
        <f t="shared" si="5"/>
        <v>0</v>
      </c>
    </row>
    <row r="176" spans="1:6" s="3" customFormat="1" ht="11.5" x14ac:dyDescent="0.25">
      <c r="A176" s="10"/>
      <c r="C176" s="23"/>
      <c r="D176" s="175"/>
      <c r="E176" s="176"/>
      <c r="F176" s="46"/>
    </row>
    <row r="177" spans="1:6" ht="12.5" x14ac:dyDescent="0.25">
      <c r="A177" s="11"/>
      <c r="B177" s="12"/>
      <c r="C177" s="13"/>
      <c r="D177" s="14"/>
      <c r="E177" s="15" t="str">
        <f>"SOUS-TOTAL H.T. "&amp;B154</f>
        <v>SOUS-TOTAL H.T. Extractions spécifique</v>
      </c>
      <c r="F177" s="16">
        <f>SUM(F155:F175)</f>
        <v>0</v>
      </c>
    </row>
    <row r="178" spans="1:6" s="3" customFormat="1" ht="18.75" customHeight="1" x14ac:dyDescent="0.3">
      <c r="A178" s="21" t="s">
        <v>212</v>
      </c>
      <c r="B178" s="59" t="s">
        <v>199</v>
      </c>
      <c r="C178" s="58"/>
      <c r="D178" s="43"/>
      <c r="E178" s="44"/>
      <c r="F178" s="54"/>
    </row>
    <row r="179" spans="1:6" s="3" customFormat="1" ht="15.75" customHeight="1" x14ac:dyDescent="0.25">
      <c r="A179" s="10"/>
      <c r="B179" s="45"/>
      <c r="C179" s="58"/>
      <c r="D179" s="43"/>
      <c r="E179" s="44"/>
      <c r="F179" s="46"/>
    </row>
    <row r="180" spans="1:6" s="101" customFormat="1" ht="25.15" customHeight="1" x14ac:dyDescent="0.25">
      <c r="A180" s="95"/>
      <c r="B180" s="109" t="s">
        <v>124</v>
      </c>
      <c r="C180" s="97"/>
      <c r="D180" s="98"/>
      <c r="E180" s="99"/>
      <c r="F180" s="100"/>
    </row>
    <row r="181" spans="1:6" s="101" customFormat="1" ht="12" customHeight="1" x14ac:dyDescent="0.25">
      <c r="A181" s="95"/>
      <c r="B181" s="96" t="s">
        <v>12</v>
      </c>
      <c r="C181" s="97"/>
      <c r="D181" s="98"/>
      <c r="E181" s="99"/>
      <c r="F181" s="100"/>
    </row>
    <row r="182" spans="1:6" s="101" customFormat="1" ht="12" customHeight="1" x14ac:dyDescent="0.25">
      <c r="A182" s="95"/>
      <c r="B182" s="96" t="s">
        <v>13</v>
      </c>
      <c r="C182" s="97" t="s">
        <v>10</v>
      </c>
      <c r="D182" s="98"/>
      <c r="E182" s="99"/>
      <c r="F182" s="100">
        <f>D182*E182</f>
        <v>0</v>
      </c>
    </row>
    <row r="183" spans="1:6" s="3" customFormat="1" ht="11.5" x14ac:dyDescent="0.25">
      <c r="A183" s="10"/>
      <c r="B183" s="45"/>
      <c r="C183" s="58"/>
      <c r="D183" s="43"/>
      <c r="E183" s="44"/>
      <c r="F183" s="100">
        <f t="shared" ref="F183:F194" si="6">D183*E183</f>
        <v>0</v>
      </c>
    </row>
    <row r="184" spans="1:6" s="3" customFormat="1" ht="11.5" x14ac:dyDescent="0.25">
      <c r="A184" s="10"/>
      <c r="B184" s="45" t="s">
        <v>101</v>
      </c>
      <c r="C184" s="58" t="s">
        <v>2</v>
      </c>
      <c r="D184" s="43"/>
      <c r="E184" s="44"/>
      <c r="F184" s="100">
        <f t="shared" si="6"/>
        <v>0</v>
      </c>
    </row>
    <row r="185" spans="1:6" s="3" customFormat="1" ht="11.5" x14ac:dyDescent="0.25">
      <c r="A185" s="10"/>
      <c r="B185" s="45"/>
      <c r="C185" s="58"/>
      <c r="D185" s="43"/>
      <c r="E185" s="44"/>
      <c r="F185" s="100">
        <f t="shared" si="6"/>
        <v>0</v>
      </c>
    </row>
    <row r="186" spans="1:6" s="3" customFormat="1" ht="23" x14ac:dyDescent="0.25">
      <c r="A186" s="10"/>
      <c r="B186" s="45" t="s">
        <v>146</v>
      </c>
      <c r="C186" s="58" t="s">
        <v>2</v>
      </c>
      <c r="D186" s="43"/>
      <c r="E186" s="44"/>
      <c r="F186" s="100">
        <f t="shared" si="6"/>
        <v>0</v>
      </c>
    </row>
    <row r="187" spans="1:6" s="3" customFormat="1" ht="11.5" x14ac:dyDescent="0.25">
      <c r="A187" s="10"/>
      <c r="B187" s="45" t="s">
        <v>145</v>
      </c>
      <c r="C187" s="58" t="s">
        <v>2</v>
      </c>
      <c r="D187" s="43"/>
      <c r="E187" s="44"/>
      <c r="F187" s="100">
        <f t="shared" si="6"/>
        <v>0</v>
      </c>
    </row>
    <row r="188" spans="1:6" s="3" customFormat="1" ht="11.5" x14ac:dyDescent="0.25">
      <c r="A188" s="10"/>
      <c r="B188" s="45" t="s">
        <v>142</v>
      </c>
      <c r="C188" s="58"/>
      <c r="D188" s="43"/>
      <c r="E188" s="44"/>
      <c r="F188" s="100">
        <f t="shared" si="6"/>
        <v>0</v>
      </c>
    </row>
    <row r="189" spans="1:6" s="3" customFormat="1" ht="18.75" customHeight="1" x14ac:dyDescent="0.25">
      <c r="A189" s="169"/>
      <c r="B189" s="48" t="s">
        <v>19</v>
      </c>
      <c r="C189" s="170" t="s">
        <v>9</v>
      </c>
      <c r="D189" s="47"/>
      <c r="E189" s="50"/>
      <c r="F189" s="188">
        <f t="shared" si="6"/>
        <v>0</v>
      </c>
    </row>
    <row r="190" spans="1:6" s="3" customFormat="1" ht="18.75" customHeight="1" x14ac:dyDescent="0.25">
      <c r="A190" s="171"/>
      <c r="B190" s="51" t="s">
        <v>71</v>
      </c>
      <c r="C190" s="172" t="s">
        <v>9</v>
      </c>
      <c r="D190" s="52"/>
      <c r="E190" s="53"/>
      <c r="F190" s="196">
        <f t="shared" si="6"/>
        <v>0</v>
      </c>
    </row>
    <row r="191" spans="1:6" s="3" customFormat="1" ht="11.5" x14ac:dyDescent="0.25">
      <c r="A191" s="10"/>
      <c r="B191" s="45"/>
      <c r="C191" s="58"/>
      <c r="D191" s="43"/>
      <c r="E191" s="44"/>
      <c r="F191" s="100">
        <f t="shared" si="6"/>
        <v>0</v>
      </c>
    </row>
    <row r="192" spans="1:6" s="3" customFormat="1" ht="11.5" x14ac:dyDescent="0.25">
      <c r="A192" s="10"/>
      <c r="B192" s="45" t="s">
        <v>143</v>
      </c>
      <c r="C192" s="58" t="s">
        <v>10</v>
      </c>
      <c r="D192" s="43"/>
      <c r="E192" s="44"/>
      <c r="F192" s="100">
        <f t="shared" si="6"/>
        <v>0</v>
      </c>
    </row>
    <row r="193" spans="1:6" s="3" customFormat="1" ht="11.5" x14ac:dyDescent="0.25">
      <c r="A193" s="10"/>
      <c r="B193" s="45" t="s">
        <v>203</v>
      </c>
      <c r="C193" s="58" t="s">
        <v>10</v>
      </c>
      <c r="D193" s="43"/>
      <c r="E193" s="44"/>
      <c r="F193" s="100">
        <f t="shared" si="6"/>
        <v>0</v>
      </c>
    </row>
    <row r="194" spans="1:6" s="3" customFormat="1" ht="11.5" x14ac:dyDescent="0.25">
      <c r="A194" s="10"/>
      <c r="B194" s="45" t="s">
        <v>144</v>
      </c>
      <c r="C194" s="58" t="s">
        <v>10</v>
      </c>
      <c r="D194" s="43"/>
      <c r="E194" s="44"/>
      <c r="F194" s="100">
        <f t="shared" si="6"/>
        <v>0</v>
      </c>
    </row>
    <row r="195" spans="1:6" s="3" customFormat="1" ht="11.5" x14ac:dyDescent="0.25">
      <c r="A195" s="10"/>
      <c r="B195" s="45"/>
      <c r="C195" s="58"/>
      <c r="D195" s="43"/>
      <c r="E195" s="44"/>
      <c r="F195" s="46"/>
    </row>
    <row r="196" spans="1:6" ht="12.5" x14ac:dyDescent="0.25">
      <c r="A196" s="11"/>
      <c r="B196" s="12"/>
      <c r="C196" s="13"/>
      <c r="D196" s="14"/>
      <c r="E196" s="15" t="str">
        <f>"SOUS-TOTAL H.T. "&amp;B178</f>
        <v>SOUS-TOTAL H.T. Travaux sur les instalaltions de ventilation existantes</v>
      </c>
      <c r="F196" s="16">
        <f>SUM(F179:F195)</f>
        <v>0</v>
      </c>
    </row>
    <row r="197" spans="1:6" s="3" customFormat="1" ht="18.75" customHeight="1" x14ac:dyDescent="0.3">
      <c r="A197" s="21" t="s">
        <v>213</v>
      </c>
      <c r="B197" s="59" t="s">
        <v>197</v>
      </c>
      <c r="C197" s="58"/>
      <c r="D197" s="43"/>
      <c r="E197" s="44"/>
      <c r="F197" s="54"/>
    </row>
    <row r="198" spans="1:6" s="3" customFormat="1" ht="15.75" customHeight="1" x14ac:dyDescent="0.25">
      <c r="A198" s="10"/>
      <c r="B198" s="45"/>
      <c r="C198" s="58"/>
      <c r="D198" s="43"/>
      <c r="E198" s="44"/>
      <c r="F198" s="46"/>
    </row>
    <row r="199" spans="1:6" s="101" customFormat="1" ht="25.15" customHeight="1" x14ac:dyDescent="0.25">
      <c r="A199" s="95"/>
      <c r="B199" s="109" t="s">
        <v>198</v>
      </c>
      <c r="C199" s="97"/>
      <c r="D199" s="98"/>
      <c r="E199" s="99"/>
      <c r="F199" s="100"/>
    </row>
    <row r="200" spans="1:6" s="101" customFormat="1" ht="12" customHeight="1" x14ac:dyDescent="0.25">
      <c r="A200" s="95"/>
      <c r="B200" s="96" t="s">
        <v>12</v>
      </c>
      <c r="C200" s="97"/>
      <c r="D200" s="98"/>
      <c r="E200" s="99"/>
      <c r="F200" s="100"/>
    </row>
    <row r="201" spans="1:6" s="101" customFormat="1" ht="12" customHeight="1" x14ac:dyDescent="0.25">
      <c r="A201" s="95"/>
      <c r="B201" s="96" t="s">
        <v>13</v>
      </c>
      <c r="C201" s="97" t="s">
        <v>10</v>
      </c>
      <c r="D201" s="98"/>
      <c r="E201" s="99"/>
      <c r="F201" s="100">
        <f>D201*E201</f>
        <v>0</v>
      </c>
    </row>
    <row r="202" spans="1:6" s="3" customFormat="1" ht="11.5" x14ac:dyDescent="0.25">
      <c r="A202" s="10"/>
      <c r="B202" s="45"/>
      <c r="C202" s="58"/>
      <c r="D202" s="43"/>
      <c r="E202" s="44"/>
      <c r="F202" s="46"/>
    </row>
    <row r="203" spans="1:6" s="3" customFormat="1" ht="11.5" x14ac:dyDescent="0.25">
      <c r="A203" s="10"/>
      <c r="B203" s="45"/>
      <c r="C203" s="58"/>
      <c r="D203" s="43"/>
      <c r="E203" s="44"/>
      <c r="F203" s="46"/>
    </row>
    <row r="204" spans="1:6" ht="12.5" x14ac:dyDescent="0.25">
      <c r="A204" s="11"/>
      <c r="B204" s="12"/>
      <c r="C204" s="13"/>
      <c r="D204" s="14"/>
      <c r="E204" s="15" t="str">
        <f>"SOUS-TOTAL H.T. "&amp;B197</f>
        <v>SOUS-TOTAL H.T. Mesure spécifiques pour le maintien du désenfumage</v>
      </c>
      <c r="F204" s="16">
        <f>SUM(F198:F203)</f>
        <v>0</v>
      </c>
    </row>
    <row r="205" spans="1:6" s="3" customFormat="1" ht="18" customHeight="1" x14ac:dyDescent="0.3">
      <c r="A205" s="21" t="s">
        <v>63</v>
      </c>
      <c r="B205" s="59" t="s">
        <v>64</v>
      </c>
      <c r="C205" s="58"/>
      <c r="D205" s="43"/>
      <c r="E205" s="44"/>
      <c r="F205" s="54"/>
    </row>
    <row r="206" spans="1:6" s="3" customFormat="1" ht="15.75" customHeight="1" x14ac:dyDescent="0.25">
      <c r="A206" s="10"/>
      <c r="B206" s="45"/>
      <c r="C206" s="58"/>
      <c r="D206" s="43"/>
      <c r="E206" s="44"/>
      <c r="F206" s="46"/>
    </row>
    <row r="207" spans="1:6" s="101" customFormat="1" ht="17.25" customHeight="1" x14ac:dyDescent="0.25">
      <c r="A207" s="95"/>
      <c r="B207" s="110" t="s">
        <v>65</v>
      </c>
      <c r="C207" s="111" t="s">
        <v>2</v>
      </c>
      <c r="D207" s="43"/>
      <c r="E207" s="44"/>
      <c r="F207" s="100">
        <f>D207*E207</f>
        <v>0</v>
      </c>
    </row>
    <row r="208" spans="1:6" s="101" customFormat="1" ht="12" customHeight="1" x14ac:dyDescent="0.25">
      <c r="A208" s="95"/>
      <c r="B208" s="110" t="s">
        <v>66</v>
      </c>
      <c r="C208" s="111" t="s">
        <v>2</v>
      </c>
      <c r="D208" s="43"/>
      <c r="E208" s="44"/>
      <c r="F208" s="100">
        <f>D208*E208</f>
        <v>0</v>
      </c>
    </row>
    <row r="209" spans="1:7" s="3" customFormat="1" ht="11.5" x14ac:dyDescent="0.25">
      <c r="A209" s="10"/>
      <c r="B209" s="45"/>
      <c r="C209" s="58"/>
      <c r="D209" s="43"/>
      <c r="E209" s="44"/>
      <c r="F209" s="46"/>
    </row>
    <row r="210" spans="1:7" ht="12.5" x14ac:dyDescent="0.25">
      <c r="A210" s="11"/>
      <c r="B210" s="12"/>
      <c r="C210" s="13"/>
      <c r="D210" s="14"/>
      <c r="E210" s="15" t="str">
        <f>"SOUS-TOTAL H.T. "&amp;B205</f>
        <v>SOUS-TOTAL H.T. Essais et mise en service sur installations CVC</v>
      </c>
      <c r="F210" s="16">
        <f>SUM(F206:F209)</f>
        <v>0</v>
      </c>
    </row>
    <row r="211" spans="1:7" s="3" customFormat="1" ht="18" customHeight="1" x14ac:dyDescent="0.3">
      <c r="A211" s="21" t="s">
        <v>214</v>
      </c>
      <c r="B211" s="59" t="s">
        <v>67</v>
      </c>
      <c r="C211" s="58"/>
      <c r="D211" s="43"/>
      <c r="E211" s="44"/>
      <c r="F211" s="54"/>
    </row>
    <row r="212" spans="1:7" s="3" customFormat="1" ht="15.75" customHeight="1" x14ac:dyDescent="0.25">
      <c r="A212" s="10"/>
      <c r="B212" s="45" t="s">
        <v>195</v>
      </c>
      <c r="C212" s="58" t="s">
        <v>2</v>
      </c>
      <c r="D212" s="43"/>
      <c r="E212" s="44"/>
      <c r="F212" s="46">
        <f>D212*E212</f>
        <v>0</v>
      </c>
    </row>
    <row r="213" spans="1:7" s="101" customFormat="1" ht="17.25" customHeight="1" x14ac:dyDescent="0.25">
      <c r="A213" s="95"/>
      <c r="B213" s="114" t="s">
        <v>194</v>
      </c>
      <c r="C213" s="112" t="s">
        <v>2</v>
      </c>
      <c r="D213" s="113"/>
      <c r="E213" s="115"/>
      <c r="F213" s="46">
        <f>D213*E213</f>
        <v>0</v>
      </c>
    </row>
    <row r="214" spans="1:7" s="101" customFormat="1" ht="12" customHeight="1" x14ac:dyDescent="0.25">
      <c r="A214" s="95"/>
      <c r="B214" s="110"/>
      <c r="C214" s="111"/>
      <c r="D214" s="43"/>
      <c r="E214" s="44"/>
      <c r="F214" s="100"/>
    </row>
    <row r="215" spans="1:7" s="3" customFormat="1" ht="11.5" x14ac:dyDescent="0.25">
      <c r="A215" s="10"/>
      <c r="B215" s="45"/>
      <c r="C215" s="58"/>
      <c r="D215" s="43"/>
      <c r="E215" s="44"/>
      <c r="F215" s="46"/>
    </row>
    <row r="216" spans="1:7" ht="12.5" x14ac:dyDescent="0.25">
      <c r="A216" s="11"/>
      <c r="B216" s="12"/>
      <c r="C216" s="13"/>
      <c r="D216" s="14"/>
      <c r="E216" s="15" t="str">
        <f>"SOUS-TOTAL H.T. "&amp;B211</f>
        <v>SOUS-TOTAL H.T. Raccordement sur GTC existante</v>
      </c>
      <c r="F216" s="16">
        <f>SUM(F212:F215)</f>
        <v>0</v>
      </c>
    </row>
    <row r="217" spans="1:7" ht="12.5" x14ac:dyDescent="0.25">
      <c r="A217" s="10"/>
      <c r="B217" s="45"/>
      <c r="C217" s="58"/>
      <c r="D217" s="43"/>
      <c r="E217" s="9"/>
      <c r="F217" s="46"/>
    </row>
    <row r="218" spans="1:7" ht="12.5" x14ac:dyDescent="0.25">
      <c r="A218" s="72"/>
      <c r="B218" s="12"/>
      <c r="C218" s="22"/>
      <c r="D218" s="14"/>
      <c r="E218" s="73" t="str">
        <f>"TOTAL H.T. "&amp;B5</f>
        <v>TOTAL H.T. Lot 02 - Partie CHAUFFAGE VENTILATION CLIMATISATION</v>
      </c>
      <c r="F218" s="16">
        <f>F216+F210+F204+F196+F177+F153+F28+F22+F16+F13+F10</f>
        <v>0</v>
      </c>
      <c r="G218" s="25"/>
    </row>
  </sheetData>
  <mergeCells count="7">
    <mergeCell ref="E1:E2"/>
    <mergeCell ref="F1:F2"/>
    <mergeCell ref="B3:B4"/>
    <mergeCell ref="A1:A2"/>
    <mergeCell ref="B1:B2"/>
    <mergeCell ref="C1:C2"/>
    <mergeCell ref="D1:D2"/>
  </mergeCells>
  <phoneticPr fontId="62" type="noConversion"/>
  <printOptions horizontalCentered="1"/>
  <pageMargins left="0.39370078740157483" right="0.39370078740157483" top="0.98425196850393704" bottom="0.98425196850393704" header="0.51181102362204722" footer="0.51181102362204722"/>
  <pageSetup paperSize="9" fitToHeight="0" orientation="portrait" useFirstPageNumber="1" r:id="rId1"/>
  <headerFooter alignWithMargins="0">
    <oddHeader>&amp;L&amp;"Arial,Gras italique"&amp;7Mise en conformité  du laboratoire de la radiopharmacie de l'hôpital Européen Georges Pompidou&amp;R&amp;"Arial,Gras"&amp;8DPGF / Lot 02 Partie CVC   &amp;P</oddHeader>
  </headerFooter>
  <rowBreaks count="5" manualBreakCount="5">
    <brk id="36" max="5" man="1"/>
    <brk id="73" max="5" man="1"/>
    <brk id="111" max="5" man="1"/>
    <brk id="153" max="5" man="1"/>
    <brk id="18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5"/>
  <sheetViews>
    <sheetView showZeros="0" view="pageBreakPreview" topLeftCell="A44" zoomScaleNormal="100" zoomScaleSheetLayoutView="100" workbookViewId="0">
      <selection activeCell="F55" sqref="F55"/>
    </sheetView>
  </sheetViews>
  <sheetFormatPr baseColWidth="10" defaultColWidth="10.7265625" defaultRowHeight="12.5" x14ac:dyDescent="0.25"/>
  <cols>
    <col min="1" max="1" width="5.1796875" style="2" bestFit="1" customWidth="1"/>
    <col min="2" max="2" width="61.453125" style="1" customWidth="1"/>
    <col min="3" max="3" width="3.7265625" style="2" bestFit="1" customWidth="1"/>
    <col min="4" max="4" width="6.54296875" style="4" customWidth="1"/>
    <col min="5" max="5" width="9.453125" style="4" customWidth="1"/>
    <col min="6" max="6" width="10" style="1" customWidth="1"/>
    <col min="7" max="16384" width="10.7265625" style="1"/>
  </cols>
  <sheetData>
    <row r="1" spans="1:6" x14ac:dyDescent="0.25">
      <c r="A1" s="85"/>
      <c r="B1" s="86"/>
      <c r="C1" s="85"/>
      <c r="D1" s="87"/>
      <c r="E1" s="87"/>
      <c r="F1" s="86"/>
    </row>
    <row r="2" spans="1:6" s="2" customFormat="1" ht="24.75" customHeight="1" x14ac:dyDescent="0.3">
      <c r="A2" s="26" t="s">
        <v>3</v>
      </c>
      <c r="B2" s="26" t="s">
        <v>4</v>
      </c>
      <c r="C2" s="26" t="s">
        <v>0</v>
      </c>
      <c r="D2" s="27" t="s">
        <v>5</v>
      </c>
      <c r="E2" s="205" t="s">
        <v>22</v>
      </c>
      <c r="F2" s="207" t="s">
        <v>23</v>
      </c>
    </row>
    <row r="3" spans="1:6" s="2" customFormat="1" ht="24.75" customHeight="1" x14ac:dyDescent="0.25">
      <c r="A3" s="28"/>
      <c r="B3" s="88" t="s">
        <v>7</v>
      </c>
      <c r="C3" s="28"/>
      <c r="D3" s="29"/>
      <c r="E3" s="206"/>
      <c r="F3" s="208"/>
    </row>
    <row r="4" spans="1:6" s="3" customFormat="1" ht="15.4" customHeight="1" x14ac:dyDescent="0.3">
      <c r="A4" s="32"/>
      <c r="B4" s="209" t="str">
        <f>'LOT 02 CVC'!B3</f>
        <v xml:space="preserve">MISE EN CONFORMITE DU LABORATOIRE RADIOPHARMACIE DE L’HOPITAL EUROPEEN GEORGES POMPIDOU </v>
      </c>
      <c r="C4" s="30"/>
      <c r="D4" s="31"/>
      <c r="E4" s="55"/>
      <c r="F4" s="41"/>
    </row>
    <row r="5" spans="1:6" s="3" customFormat="1" ht="22.5" customHeight="1" x14ac:dyDescent="0.3">
      <c r="A5" s="32"/>
      <c r="B5" s="210"/>
      <c r="C5" s="30"/>
      <c r="D5" s="31"/>
      <c r="E5" s="55"/>
      <c r="F5" s="41"/>
    </row>
    <row r="6" spans="1:6" s="3" customFormat="1" ht="14.25" customHeight="1" x14ac:dyDescent="0.3">
      <c r="A6" s="32"/>
      <c r="B6" s="42"/>
      <c r="C6" s="30"/>
      <c r="D6" s="31"/>
      <c r="E6" s="55"/>
      <c r="F6" s="41"/>
    </row>
    <row r="7" spans="1:6" s="3" customFormat="1" ht="15.75" customHeight="1" x14ac:dyDescent="0.3">
      <c r="A7" s="32"/>
      <c r="B7" s="67" t="s">
        <v>161</v>
      </c>
      <c r="C7" s="30"/>
      <c r="D7" s="31"/>
      <c r="E7" s="55"/>
      <c r="F7" s="41"/>
    </row>
    <row r="8" spans="1:6" s="3" customFormat="1" ht="17.25" customHeight="1" x14ac:dyDescent="0.3">
      <c r="A8" s="32"/>
      <c r="B8" s="33"/>
      <c r="C8" s="30"/>
      <c r="D8" s="31"/>
      <c r="E8" s="55"/>
      <c r="F8" s="41"/>
    </row>
    <row r="9" spans="1:6" s="3" customFormat="1" ht="18.75" customHeight="1" x14ac:dyDescent="0.25">
      <c r="A9" s="89"/>
      <c r="B9" s="40" t="s">
        <v>24</v>
      </c>
      <c r="C9" s="30"/>
      <c r="D9" s="31"/>
      <c r="E9" s="55"/>
      <c r="F9" s="41"/>
    </row>
    <row r="10" spans="1:6" s="3" customFormat="1" ht="18.75" customHeight="1" x14ac:dyDescent="0.25">
      <c r="A10" s="56"/>
      <c r="B10" s="187" t="s">
        <v>25</v>
      </c>
      <c r="C10" s="131" t="s">
        <v>2</v>
      </c>
      <c r="D10" s="31"/>
      <c r="E10" s="55"/>
      <c r="F10" s="41">
        <f>D10*E10</f>
        <v>0</v>
      </c>
    </row>
    <row r="11" spans="1:6" s="3" customFormat="1" x14ac:dyDescent="0.25">
      <c r="A11" s="56"/>
      <c r="B11" s="56"/>
      <c r="C11" s="30"/>
      <c r="D11" s="31"/>
      <c r="E11" s="55"/>
      <c r="F11" s="41"/>
    </row>
    <row r="12" spans="1:6" s="17" customFormat="1" ht="20.149999999999999" customHeight="1" x14ac:dyDescent="0.35">
      <c r="A12" s="34"/>
      <c r="B12" s="35"/>
      <c r="C12" s="36"/>
      <c r="D12" s="37"/>
      <c r="E12" s="38" t="str">
        <f>"Sous-total H.T. "&amp;B9</f>
        <v>Sous-total H.T. Etudes et plans</v>
      </c>
      <c r="F12" s="39">
        <f>SUM(F10:F10)</f>
        <v>0</v>
      </c>
    </row>
    <row r="13" spans="1:6" s="3" customFormat="1" ht="11.25" customHeight="1" x14ac:dyDescent="0.3">
      <c r="A13" s="32"/>
      <c r="B13" s="32"/>
      <c r="C13" s="30"/>
      <c r="D13" s="31"/>
      <c r="E13" s="55"/>
      <c r="F13" s="41"/>
    </row>
    <row r="14" spans="1:6" s="3" customFormat="1" ht="36" customHeight="1" x14ac:dyDescent="0.25">
      <c r="A14" s="137" t="s">
        <v>215</v>
      </c>
      <c r="B14" s="137" t="s">
        <v>102</v>
      </c>
      <c r="C14" s="30"/>
      <c r="D14" s="31"/>
      <c r="E14" s="55"/>
      <c r="F14" s="41"/>
    </row>
    <row r="15" spans="1:6" s="3" customFormat="1" ht="18.75" customHeight="1" x14ac:dyDescent="0.25">
      <c r="A15" s="56"/>
      <c r="B15" s="187" t="s">
        <v>200</v>
      </c>
      <c r="C15" s="131" t="s">
        <v>2</v>
      </c>
      <c r="D15" s="31"/>
      <c r="E15" s="55"/>
      <c r="F15" s="41">
        <f>D15*E15</f>
        <v>0</v>
      </c>
    </row>
    <row r="16" spans="1:6" s="3" customFormat="1" ht="18.75" customHeight="1" x14ac:dyDescent="0.25">
      <c r="A16" s="56"/>
      <c r="B16" s="187" t="s">
        <v>68</v>
      </c>
      <c r="C16" s="131" t="s">
        <v>2</v>
      </c>
      <c r="D16" s="31"/>
      <c r="E16" s="55"/>
      <c r="F16" s="41">
        <f>D16*E16</f>
        <v>0</v>
      </c>
    </row>
    <row r="17" spans="1:6" s="3" customFormat="1" ht="12" customHeight="1" x14ac:dyDescent="0.25">
      <c r="A17" s="56"/>
      <c r="B17" s="56"/>
      <c r="C17" s="30"/>
      <c r="D17" s="31"/>
      <c r="E17" s="55"/>
      <c r="F17" s="41"/>
    </row>
    <row r="18" spans="1:6" s="3" customFormat="1" ht="19.5" customHeight="1" x14ac:dyDescent="0.25">
      <c r="A18" s="34"/>
      <c r="B18" s="35"/>
      <c r="C18" s="36"/>
      <c r="D18" s="37"/>
      <c r="E18" s="38" t="str">
        <f>"SOUS-TOTAL H.T. "&amp;B14</f>
        <v xml:space="preserve">SOUS-TOTAL H.T. Relevé neutralisation  et dépose </v>
      </c>
      <c r="F18" s="39">
        <f>SUM(F15:F17)</f>
        <v>0</v>
      </c>
    </row>
    <row r="19" spans="1:6" s="3" customFormat="1" ht="37.5" customHeight="1" x14ac:dyDescent="0.25">
      <c r="A19" s="137" t="s">
        <v>129</v>
      </c>
      <c r="B19" s="137" t="s">
        <v>136</v>
      </c>
      <c r="C19" s="30"/>
      <c r="D19" s="31"/>
      <c r="E19" s="55"/>
      <c r="F19" s="41"/>
    </row>
    <row r="20" spans="1:6" s="3" customFormat="1" ht="17.149999999999999" customHeight="1" x14ac:dyDescent="0.3">
      <c r="A20" s="32"/>
      <c r="B20" s="187" t="s">
        <v>45</v>
      </c>
      <c r="C20" s="131" t="s">
        <v>10</v>
      </c>
      <c r="D20" s="31"/>
      <c r="E20" s="55"/>
      <c r="F20" s="41">
        <f>D20*E20</f>
        <v>0</v>
      </c>
    </row>
    <row r="21" spans="1:6" s="3" customFormat="1" ht="30" customHeight="1" x14ac:dyDescent="0.3">
      <c r="A21" s="32"/>
      <c r="B21" s="187" t="s">
        <v>103</v>
      </c>
      <c r="C21" s="131" t="s">
        <v>9</v>
      </c>
      <c r="D21" s="31"/>
      <c r="E21" s="55"/>
      <c r="F21" s="41">
        <f t="shared" ref="F21:F28" si="0">D21*E21</f>
        <v>0</v>
      </c>
    </row>
    <row r="22" spans="1:6" s="3" customFormat="1" ht="24.65" customHeight="1" x14ac:dyDescent="0.25">
      <c r="A22" s="56"/>
      <c r="B22" s="187" t="s">
        <v>104</v>
      </c>
      <c r="C22" s="131" t="s">
        <v>9</v>
      </c>
      <c r="D22" s="31"/>
      <c r="E22" s="55"/>
      <c r="F22" s="41">
        <f t="shared" si="0"/>
        <v>0</v>
      </c>
    </row>
    <row r="23" spans="1:6" s="3" customFormat="1" ht="24.65" customHeight="1" x14ac:dyDescent="0.25">
      <c r="A23" s="56"/>
      <c r="B23" s="187" t="s">
        <v>137</v>
      </c>
      <c r="C23" s="131" t="s">
        <v>2</v>
      </c>
      <c r="D23" s="31"/>
      <c r="E23" s="55"/>
      <c r="F23" s="41">
        <f t="shared" si="0"/>
        <v>0</v>
      </c>
    </row>
    <row r="24" spans="1:6" s="3" customFormat="1" ht="24.65" customHeight="1" x14ac:dyDescent="0.25">
      <c r="A24" s="56"/>
      <c r="B24" s="187" t="s">
        <v>138</v>
      </c>
      <c r="C24" s="131" t="s">
        <v>2</v>
      </c>
      <c r="D24" s="31"/>
      <c r="E24" s="55"/>
      <c r="F24" s="41">
        <f t="shared" si="0"/>
        <v>0</v>
      </c>
    </row>
    <row r="25" spans="1:6" s="3" customFormat="1" ht="24.65" customHeight="1" x14ac:dyDescent="0.25">
      <c r="A25" s="56"/>
      <c r="B25" s="187" t="s">
        <v>139</v>
      </c>
      <c r="C25" s="131" t="s">
        <v>2</v>
      </c>
      <c r="D25" s="31"/>
      <c r="E25" s="55"/>
      <c r="F25" s="41">
        <f t="shared" si="0"/>
        <v>0</v>
      </c>
    </row>
    <row r="26" spans="1:6" s="3" customFormat="1" ht="40.5" customHeight="1" x14ac:dyDescent="0.25">
      <c r="A26" s="56"/>
      <c r="B26" s="187" t="s">
        <v>140</v>
      </c>
      <c r="C26" s="131" t="s">
        <v>2</v>
      </c>
      <c r="D26" s="31"/>
      <c r="E26" s="55"/>
      <c r="F26" s="41">
        <f t="shared" si="0"/>
        <v>0</v>
      </c>
    </row>
    <row r="27" spans="1:6" s="3" customFormat="1" ht="36" customHeight="1" x14ac:dyDescent="0.25">
      <c r="A27" s="56"/>
      <c r="B27" s="187" t="s">
        <v>141</v>
      </c>
      <c r="C27" s="131" t="s">
        <v>2</v>
      </c>
      <c r="D27" s="31"/>
      <c r="E27" s="55"/>
      <c r="F27" s="41">
        <f t="shared" si="0"/>
        <v>0</v>
      </c>
    </row>
    <row r="28" spans="1:6" s="3" customFormat="1" ht="39" customHeight="1" x14ac:dyDescent="0.25">
      <c r="A28" s="56"/>
      <c r="B28" s="187" t="s">
        <v>204</v>
      </c>
      <c r="C28" s="131" t="s">
        <v>2</v>
      </c>
      <c r="D28" s="31"/>
      <c r="E28" s="55"/>
      <c r="F28" s="41">
        <f t="shared" si="0"/>
        <v>0</v>
      </c>
    </row>
    <row r="29" spans="1:6" s="3" customFormat="1" ht="19.399999999999999" customHeight="1" x14ac:dyDescent="0.25">
      <c r="A29" s="56"/>
      <c r="B29" s="56"/>
      <c r="C29" s="30"/>
      <c r="D29" s="31"/>
      <c r="E29" s="55"/>
      <c r="F29" s="41"/>
    </row>
    <row r="30" spans="1:6" s="3" customFormat="1" ht="26.25" customHeight="1" x14ac:dyDescent="0.25">
      <c r="A30" s="34"/>
      <c r="B30" s="35"/>
      <c r="C30" s="36"/>
      <c r="D30" s="37"/>
      <c r="E30" s="38" t="str">
        <f>"SOUS-TOTAL H.T. "&amp;B19</f>
        <v>SOUS-TOTAL H.T. Travaux provisoires et dévoiement</v>
      </c>
      <c r="F30" s="39">
        <f>SUM(F20:F29)</f>
        <v>0</v>
      </c>
    </row>
    <row r="31" spans="1:6" s="3" customFormat="1" ht="32.65" customHeight="1" x14ac:dyDescent="0.25">
      <c r="A31" s="137" t="s">
        <v>130</v>
      </c>
      <c r="B31" s="137" t="s">
        <v>82</v>
      </c>
      <c r="C31" s="30"/>
      <c r="D31" s="31"/>
      <c r="E31" s="55"/>
      <c r="F31" s="41"/>
    </row>
    <row r="32" spans="1:6" s="3" customFormat="1" ht="17.149999999999999" customHeight="1" x14ac:dyDescent="0.3">
      <c r="A32" s="32"/>
      <c r="B32" s="187" t="s">
        <v>83</v>
      </c>
      <c r="C32" s="131"/>
      <c r="D32" s="55">
        <v>0</v>
      </c>
      <c r="E32" s="41">
        <v>0</v>
      </c>
      <c r="F32" s="55">
        <v>0</v>
      </c>
    </row>
    <row r="33" spans="1:6" s="3" customFormat="1" ht="17.149999999999999" customHeight="1" x14ac:dyDescent="0.3">
      <c r="A33" s="32"/>
      <c r="B33" s="187" t="s">
        <v>84</v>
      </c>
      <c r="C33" s="131" t="s">
        <v>9</v>
      </c>
      <c r="D33" s="55"/>
      <c r="E33" s="41"/>
      <c r="F33" s="55">
        <f>D33*E33</f>
        <v>0</v>
      </c>
    </row>
    <row r="34" spans="1:6" s="3" customFormat="1" ht="30" customHeight="1" x14ac:dyDescent="0.3">
      <c r="A34" s="32"/>
      <c r="B34" s="187" t="s">
        <v>89</v>
      </c>
      <c r="C34" s="131"/>
      <c r="D34" s="55"/>
      <c r="E34" s="41"/>
      <c r="F34" s="55">
        <f t="shared" ref="F34:F36" si="1">D34*E34</f>
        <v>0</v>
      </c>
    </row>
    <row r="35" spans="1:6" s="3" customFormat="1" ht="24.65" customHeight="1" x14ac:dyDescent="0.25">
      <c r="A35" s="56"/>
      <c r="B35" s="187" t="s">
        <v>85</v>
      </c>
      <c r="C35" s="131" t="s">
        <v>10</v>
      </c>
      <c r="D35" s="55"/>
      <c r="E35" s="41"/>
      <c r="F35" s="55">
        <f t="shared" si="1"/>
        <v>0</v>
      </c>
    </row>
    <row r="36" spans="1:6" s="3" customFormat="1" ht="19.399999999999999" customHeight="1" x14ac:dyDescent="0.25">
      <c r="A36" s="56"/>
      <c r="B36" s="187" t="s">
        <v>86</v>
      </c>
      <c r="C36" s="131" t="s">
        <v>10</v>
      </c>
      <c r="D36" s="55"/>
      <c r="E36" s="41"/>
      <c r="F36" s="55">
        <f t="shared" si="1"/>
        <v>0</v>
      </c>
    </row>
    <row r="37" spans="1:6" s="3" customFormat="1" ht="15" customHeight="1" x14ac:dyDescent="0.25">
      <c r="A37" s="56"/>
      <c r="B37" s="56"/>
      <c r="C37" s="30"/>
      <c r="D37" s="55"/>
      <c r="E37" s="41"/>
      <c r="F37" s="55"/>
    </row>
    <row r="38" spans="1:6" s="3" customFormat="1" ht="26.25" customHeight="1" x14ac:dyDescent="0.25">
      <c r="A38" s="34"/>
      <c r="B38" s="35"/>
      <c r="C38" s="36"/>
      <c r="D38" s="37"/>
      <c r="E38" s="38" t="str">
        <f>"SOUS-TOTAL H.T. "&amp;B31</f>
        <v>SOUS-TOTAL H.T. Distribution EF_ECS</v>
      </c>
      <c r="F38" s="39">
        <f>SUM(F32:F36)</f>
        <v>0</v>
      </c>
    </row>
    <row r="39" spans="1:6" s="3" customFormat="1" ht="37.5" customHeight="1" x14ac:dyDescent="0.25">
      <c r="A39" s="137" t="s">
        <v>131</v>
      </c>
      <c r="B39" s="137" t="s">
        <v>87</v>
      </c>
      <c r="C39" s="30"/>
      <c r="D39" s="31"/>
      <c r="E39" s="55"/>
      <c r="F39" s="41"/>
    </row>
    <row r="40" spans="1:6" s="3" customFormat="1" ht="17.149999999999999" customHeight="1" x14ac:dyDescent="0.3">
      <c r="A40" s="32"/>
      <c r="B40" s="187" t="s">
        <v>88</v>
      </c>
      <c r="C40" s="131" t="s">
        <v>2</v>
      </c>
      <c r="D40" s="55"/>
      <c r="E40" s="41"/>
      <c r="F40" s="55">
        <f>D40*E40</f>
        <v>0</v>
      </c>
    </row>
    <row r="41" spans="1:6" s="3" customFormat="1" ht="19.399999999999999" customHeight="1" x14ac:dyDescent="0.25">
      <c r="A41" s="56"/>
      <c r="B41" s="56"/>
      <c r="C41" s="30"/>
      <c r="D41" s="55"/>
      <c r="E41" s="41"/>
      <c r="F41" s="55"/>
    </row>
    <row r="42" spans="1:6" s="3" customFormat="1" ht="26.25" customHeight="1" x14ac:dyDescent="0.25">
      <c r="A42" s="34"/>
      <c r="B42" s="35"/>
      <c r="C42" s="36"/>
      <c r="D42" s="37"/>
      <c r="E42" s="38" t="str">
        <f>"SOUS-TOTAL H.T. "&amp;B39</f>
        <v>SOUS-TOTAL H.T. Désinfection des réseaux</v>
      </c>
      <c r="F42" s="39">
        <f>SUM(F40:F40)</f>
        <v>0</v>
      </c>
    </row>
    <row r="43" spans="1:6" s="3" customFormat="1" ht="37.5" customHeight="1" x14ac:dyDescent="0.25">
      <c r="A43" s="137" t="s">
        <v>216</v>
      </c>
      <c r="B43" s="137" t="s">
        <v>105</v>
      </c>
      <c r="C43" s="30"/>
      <c r="D43" s="31"/>
      <c r="E43" s="55"/>
      <c r="F43" s="41"/>
    </row>
    <row r="44" spans="1:6" s="3" customFormat="1" ht="30.75" customHeight="1" x14ac:dyDescent="0.3">
      <c r="A44" s="32"/>
      <c r="B44" s="187" t="s">
        <v>106</v>
      </c>
      <c r="C44" s="131"/>
      <c r="D44" s="55">
        <v>0</v>
      </c>
      <c r="E44" s="41">
        <v>0</v>
      </c>
      <c r="F44" s="55">
        <v>0</v>
      </c>
    </row>
    <row r="45" spans="1:6" s="3" customFormat="1" ht="17.149999999999999" customHeight="1" x14ac:dyDescent="0.3">
      <c r="A45" s="32"/>
      <c r="B45" s="187" t="s">
        <v>107</v>
      </c>
      <c r="C45" s="131" t="s">
        <v>9</v>
      </c>
      <c r="D45" s="55"/>
      <c r="E45" s="41"/>
      <c r="F45" s="55">
        <f>D45*E45</f>
        <v>0</v>
      </c>
    </row>
    <row r="46" spans="1:6" s="3" customFormat="1" ht="19.399999999999999" customHeight="1" x14ac:dyDescent="0.25">
      <c r="A46" s="56"/>
      <c r="B46" s="56"/>
      <c r="C46" s="30"/>
      <c r="D46" s="55"/>
      <c r="E46" s="41"/>
      <c r="F46" s="55"/>
    </row>
    <row r="47" spans="1:6" s="3" customFormat="1" ht="26.25" customHeight="1" x14ac:dyDescent="0.25">
      <c r="A47" s="34"/>
      <c r="B47" s="35"/>
      <c r="C47" s="36"/>
      <c r="D47" s="37"/>
      <c r="E47" s="38" t="str">
        <f>"SOUS-TOTAL H.T. "&amp;B43</f>
        <v>SOUS-TOTAL H.T. Evacuations des eaux usées EU</v>
      </c>
      <c r="F47" s="39">
        <f>SUM(F44:F45)</f>
        <v>0</v>
      </c>
    </row>
    <row r="48" spans="1:6" s="3" customFormat="1" ht="30.75" customHeight="1" x14ac:dyDescent="0.25">
      <c r="A48" s="137" t="s">
        <v>217</v>
      </c>
      <c r="B48" s="137" t="s">
        <v>69</v>
      </c>
      <c r="C48" s="30"/>
      <c r="D48" s="31"/>
      <c r="E48" s="55"/>
      <c r="F48" s="41"/>
    </row>
    <row r="49" spans="1:7" s="3" customFormat="1" ht="15.65" customHeight="1" x14ac:dyDescent="0.25">
      <c r="A49" s="56"/>
      <c r="B49" s="187" t="s">
        <v>60</v>
      </c>
      <c r="C49" s="131"/>
      <c r="D49" s="31"/>
      <c r="E49" s="55"/>
      <c r="F49" s="41"/>
    </row>
    <row r="50" spans="1:7" s="3" customFormat="1" ht="15.65" customHeight="1" x14ac:dyDescent="0.25">
      <c r="A50" s="56"/>
      <c r="B50" s="187" t="s">
        <v>46</v>
      </c>
      <c r="C50" s="131"/>
      <c r="D50" s="31"/>
      <c r="E50" s="55"/>
      <c r="F50" s="41"/>
    </row>
    <row r="51" spans="1:7" s="3" customFormat="1" ht="15.65" customHeight="1" x14ac:dyDescent="0.25">
      <c r="A51" s="56"/>
      <c r="B51" s="187" t="s">
        <v>47</v>
      </c>
      <c r="C51" s="131" t="s">
        <v>10</v>
      </c>
      <c r="D51" s="31"/>
      <c r="E51" s="55"/>
      <c r="F51" s="41">
        <f>D51*E51</f>
        <v>0</v>
      </c>
    </row>
    <row r="52" spans="1:7" s="3" customFormat="1" ht="11.9" customHeight="1" x14ac:dyDescent="0.25">
      <c r="A52" s="56"/>
      <c r="B52" s="56"/>
      <c r="C52" s="30"/>
      <c r="D52" s="31"/>
      <c r="E52" s="55"/>
      <c r="F52" s="41"/>
    </row>
    <row r="53" spans="1:7" s="82" customFormat="1" ht="21" customHeight="1" x14ac:dyDescent="0.25">
      <c r="A53" s="90"/>
      <c r="B53" s="91"/>
      <c r="C53" s="90"/>
      <c r="D53" s="92"/>
      <c r="E53" s="93" t="str">
        <f>"Sous-total H.T. "&amp;B48</f>
        <v>Sous-total H.T. Equipements sanitaires</v>
      </c>
      <c r="F53" s="94">
        <f>SUM(F49:F51)</f>
        <v>0</v>
      </c>
    </row>
    <row r="54" spans="1:7" s="3" customFormat="1" x14ac:dyDescent="0.25">
      <c r="A54" s="56"/>
      <c r="B54" s="56"/>
      <c r="C54" s="30"/>
      <c r="D54" s="31"/>
      <c r="E54" s="55"/>
      <c r="F54" s="41"/>
    </row>
    <row r="55" spans="1:7" s="17" customFormat="1" ht="20.25" customHeight="1" x14ac:dyDescent="0.35">
      <c r="A55" s="34"/>
      <c r="B55" s="35"/>
      <c r="C55" s="36"/>
      <c r="D55" s="37"/>
      <c r="E55" s="38" t="str">
        <f>"TOTAL H.T. "&amp;B7</f>
        <v>TOTAL H.T. Lot 02 - Partie PLOMBERIE</v>
      </c>
      <c r="F55" s="39">
        <f>F30+F18+F12+F53+F47+F38+F42</f>
        <v>0</v>
      </c>
      <c r="G55" s="57"/>
    </row>
  </sheetData>
  <mergeCells count="3">
    <mergeCell ref="E2:E3"/>
    <mergeCell ref="F2:F3"/>
    <mergeCell ref="B4:B5"/>
  </mergeCells>
  <printOptions horizontalCentered="1" verticalCentered="1"/>
  <pageMargins left="0.19685039370078741" right="0.19685039370078741" top="0.78740157480314965" bottom="0.78740157480314965" header="0.51181102362204722" footer="0.51181102362204722"/>
  <pageSetup paperSize="9" fitToHeight="0" orientation="portrait" r:id="rId1"/>
  <headerFooter alignWithMargins="0">
    <oddHeader>&amp;L&amp;"Arial,Gras italique"&amp;7Mise en conformité  du laboratoire de la radiopharmacie de l'hôpital Européen Georges Pompidou&amp;R&amp;"Arial,Gras"&amp;8DPGF / Lot 02 Partie Plomberie    &amp;P</oddHeader>
  </headerFooter>
  <rowBreaks count="1" manualBreakCount="1">
    <brk id="3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F4AF7-075E-415D-B9F2-9954D4709F93}">
  <dimension ref="A1:F46"/>
  <sheetViews>
    <sheetView showZeros="0" view="pageBreakPreview" topLeftCell="A27" zoomScaleSheetLayoutView="100" workbookViewId="0">
      <selection activeCell="F46" sqref="F46"/>
    </sheetView>
  </sheetViews>
  <sheetFormatPr baseColWidth="10" defaultColWidth="9.81640625" defaultRowHeight="13" x14ac:dyDescent="0.3"/>
  <cols>
    <col min="1" max="1" width="5" style="121" customWidth="1"/>
    <col min="2" max="2" width="51.453125" style="82" customWidth="1"/>
    <col min="3" max="3" width="4.7265625" style="120" customWidth="1"/>
    <col min="4" max="4" width="8.1796875" style="118" bestFit="1" customWidth="1"/>
    <col min="5" max="5" width="11.7265625" style="119" customWidth="1"/>
    <col min="6" max="6" width="12" style="118" customWidth="1"/>
    <col min="7" max="16384" width="9.81640625" style="117"/>
  </cols>
  <sheetData>
    <row r="1" spans="1:6" s="120" customFormat="1" ht="20.25" customHeight="1" x14ac:dyDescent="0.3">
      <c r="A1" s="179" t="s">
        <v>3</v>
      </c>
      <c r="B1" s="180" t="s">
        <v>4</v>
      </c>
      <c r="C1" s="179" t="s">
        <v>0</v>
      </c>
      <c r="D1" s="181" t="s">
        <v>123</v>
      </c>
      <c r="E1" s="182" t="s">
        <v>6</v>
      </c>
      <c r="F1" s="182" t="s">
        <v>122</v>
      </c>
    </row>
    <row r="2" spans="1:6" s="120" customFormat="1" ht="11.65" customHeight="1" x14ac:dyDescent="0.25">
      <c r="A2" s="183"/>
      <c r="B2" s="184" t="s">
        <v>7</v>
      </c>
      <c r="C2" s="183"/>
      <c r="D2" s="185"/>
      <c r="E2" s="186" t="s">
        <v>121</v>
      </c>
      <c r="F2" s="186" t="s">
        <v>121</v>
      </c>
    </row>
    <row r="3" spans="1:6" s="138" customFormat="1" ht="31.5" customHeight="1" x14ac:dyDescent="0.25">
      <c r="A3" s="143"/>
      <c r="B3" s="145" t="s">
        <v>92</v>
      </c>
      <c r="C3" s="141"/>
      <c r="D3" s="139"/>
      <c r="E3" s="140"/>
      <c r="F3" s="139"/>
    </row>
    <row r="4" spans="1:6" s="138" customFormat="1" ht="13.5" customHeight="1" x14ac:dyDescent="0.3">
      <c r="A4" s="143"/>
      <c r="B4" s="144" t="s">
        <v>160</v>
      </c>
      <c r="C4" s="141"/>
      <c r="D4" s="139"/>
      <c r="E4" s="140"/>
      <c r="F4" s="139"/>
    </row>
    <row r="5" spans="1:6" s="138" customFormat="1" ht="13.5" customHeight="1" x14ac:dyDescent="0.25">
      <c r="A5" s="143"/>
      <c r="B5" s="142"/>
      <c r="C5" s="141"/>
      <c r="D5" s="139"/>
      <c r="E5" s="140"/>
      <c r="F5" s="139"/>
    </row>
    <row r="6" spans="1:6" s="3" customFormat="1" x14ac:dyDescent="0.25">
      <c r="A6" s="137"/>
      <c r="B6" s="137" t="s">
        <v>24</v>
      </c>
      <c r="C6" s="30"/>
      <c r="D6" s="31"/>
      <c r="E6" s="55"/>
      <c r="F6" s="41"/>
    </row>
    <row r="7" spans="1:6" s="3" customFormat="1" ht="20.25" customHeight="1" x14ac:dyDescent="0.35">
      <c r="A7" s="56"/>
      <c r="B7" s="136" t="s">
        <v>25</v>
      </c>
      <c r="C7" s="131" t="s">
        <v>2</v>
      </c>
      <c r="D7" s="43"/>
      <c r="E7" s="130"/>
      <c r="F7" s="129"/>
    </row>
    <row r="8" spans="1:6" s="3" customFormat="1" ht="20.25" customHeight="1" x14ac:dyDescent="0.35">
      <c r="A8" s="56"/>
      <c r="B8" s="136" t="s">
        <v>120</v>
      </c>
      <c r="C8" s="131" t="s">
        <v>2</v>
      </c>
      <c r="D8" s="43"/>
      <c r="E8" s="130"/>
      <c r="F8" s="129"/>
    </row>
    <row r="9" spans="1:6" s="3" customFormat="1" ht="12.5" x14ac:dyDescent="0.25">
      <c r="A9" s="56"/>
      <c r="B9" s="56"/>
      <c r="C9" s="131"/>
      <c r="D9" s="31"/>
      <c r="E9" s="55"/>
      <c r="F9" s="41"/>
    </row>
    <row r="10" spans="1:6" s="17" customFormat="1" ht="20.25" customHeight="1" x14ac:dyDescent="0.35">
      <c r="A10" s="34"/>
      <c r="B10" s="35"/>
      <c r="C10" s="36"/>
      <c r="D10" s="37"/>
      <c r="E10" s="38" t="s">
        <v>119</v>
      </c>
      <c r="F10" s="122">
        <f>SUM(F7:F9)</f>
        <v>0</v>
      </c>
    </row>
    <row r="11" spans="1:6" s="3" customFormat="1" ht="21" customHeight="1" x14ac:dyDescent="0.3">
      <c r="A11" s="32" t="s">
        <v>218</v>
      </c>
      <c r="B11" s="32" t="s">
        <v>118</v>
      </c>
      <c r="C11" s="30"/>
      <c r="D11" s="31"/>
      <c r="E11" s="55"/>
      <c r="F11" s="41"/>
    </row>
    <row r="12" spans="1:6" s="3" customFormat="1" ht="25" customHeight="1" x14ac:dyDescent="0.35">
      <c r="A12" s="32"/>
      <c r="B12" s="136" t="s">
        <v>117</v>
      </c>
      <c r="C12" s="131" t="s">
        <v>2</v>
      </c>
      <c r="D12" s="43"/>
      <c r="E12" s="130"/>
      <c r="F12" s="129"/>
    </row>
    <row r="13" spans="1:6" s="3" customFormat="1" ht="19.5" customHeight="1" x14ac:dyDescent="0.35">
      <c r="A13" s="56"/>
      <c r="B13" s="136" t="s">
        <v>116</v>
      </c>
      <c r="C13" s="131" t="s">
        <v>2</v>
      </c>
      <c r="D13" s="43"/>
      <c r="E13" s="130"/>
      <c r="F13" s="129"/>
    </row>
    <row r="14" spans="1:6" s="3" customFormat="1" ht="19.5" customHeight="1" x14ac:dyDescent="0.35">
      <c r="A14" s="56"/>
      <c r="B14" s="136" t="s">
        <v>128</v>
      </c>
      <c r="C14" s="131" t="s">
        <v>9</v>
      </c>
      <c r="D14" s="43"/>
      <c r="E14" s="130"/>
      <c r="F14" s="129"/>
    </row>
    <row r="15" spans="1:6" s="3" customFormat="1" ht="19.5" customHeight="1" x14ac:dyDescent="0.35">
      <c r="A15" s="56"/>
      <c r="B15" s="136"/>
      <c r="C15" s="131"/>
      <c r="D15" s="43"/>
      <c r="E15" s="130"/>
      <c r="F15" s="129"/>
    </row>
    <row r="16" spans="1:6" s="3" customFormat="1" ht="19.5" customHeight="1" x14ac:dyDescent="0.25">
      <c r="A16" s="34"/>
      <c r="B16" s="35"/>
      <c r="C16" s="36"/>
      <c r="D16" s="37"/>
      <c r="E16" s="38" t="s">
        <v>115</v>
      </c>
      <c r="F16" s="122">
        <f>SUM(F12:F14)</f>
        <v>0</v>
      </c>
    </row>
    <row r="17" spans="1:6" s="82" customFormat="1" ht="12.5" x14ac:dyDescent="0.25">
      <c r="A17" s="134" t="s">
        <v>219</v>
      </c>
      <c r="B17" s="134" t="s">
        <v>114</v>
      </c>
      <c r="C17" s="131"/>
      <c r="D17" s="132"/>
      <c r="E17" s="133"/>
      <c r="F17" s="133"/>
    </row>
    <row r="18" spans="1:6" s="82" customFormat="1" ht="12.5" x14ac:dyDescent="0.25">
      <c r="A18" s="134"/>
      <c r="B18" s="134" t="s">
        <v>147</v>
      </c>
      <c r="C18" s="131"/>
      <c r="D18" s="132"/>
      <c r="E18" s="133"/>
      <c r="F18" s="133"/>
    </row>
    <row r="19" spans="1:6" s="82" customFormat="1" ht="12.5" x14ac:dyDescent="0.25">
      <c r="A19" s="134"/>
      <c r="B19" s="136" t="s">
        <v>113</v>
      </c>
      <c r="C19" s="131"/>
      <c r="D19" s="132"/>
      <c r="E19" s="133"/>
      <c r="F19" s="133"/>
    </row>
    <row r="20" spans="1:6" s="82" customFormat="1" ht="12.5" x14ac:dyDescent="0.25">
      <c r="A20" s="132"/>
      <c r="B20" s="136" t="s">
        <v>148</v>
      </c>
      <c r="C20" s="131" t="s">
        <v>9</v>
      </c>
      <c r="D20" s="135"/>
      <c r="E20" s="133"/>
      <c r="F20" s="133">
        <f>D20*E20</f>
        <v>0</v>
      </c>
    </row>
    <row r="21" spans="1:6" s="82" customFormat="1" ht="12.5" x14ac:dyDescent="0.25">
      <c r="A21" s="134"/>
      <c r="B21" s="134" t="s">
        <v>149</v>
      </c>
      <c r="C21" s="131"/>
      <c r="D21" s="132"/>
      <c r="E21" s="133"/>
      <c r="F21" s="133">
        <f t="shared" ref="F21:F32" si="0">D21*E21</f>
        <v>0</v>
      </c>
    </row>
    <row r="22" spans="1:6" s="82" customFormat="1" ht="12.5" x14ac:dyDescent="0.25">
      <c r="A22" s="134"/>
      <c r="B22" s="136" t="s">
        <v>113</v>
      </c>
      <c r="C22" s="131"/>
      <c r="D22" s="132"/>
      <c r="E22" s="133"/>
      <c r="F22" s="133">
        <f t="shared" si="0"/>
        <v>0</v>
      </c>
    </row>
    <row r="23" spans="1:6" s="82" customFormat="1" ht="12.5" x14ac:dyDescent="0.25">
      <c r="A23" s="132"/>
      <c r="B23" s="136" t="s">
        <v>148</v>
      </c>
      <c r="C23" s="131" t="s">
        <v>9</v>
      </c>
      <c r="D23" s="135"/>
      <c r="E23" s="133"/>
      <c r="F23" s="133">
        <f t="shared" si="0"/>
        <v>0</v>
      </c>
    </row>
    <row r="24" spans="1:6" s="82" customFormat="1" ht="12.5" x14ac:dyDescent="0.25">
      <c r="A24" s="132"/>
      <c r="B24" s="136"/>
      <c r="C24" s="131"/>
      <c r="D24" s="135"/>
      <c r="E24" s="133"/>
      <c r="F24" s="133">
        <f t="shared" si="0"/>
        <v>0</v>
      </c>
    </row>
    <row r="25" spans="1:6" s="82" customFormat="1" ht="12.5" x14ac:dyDescent="0.25">
      <c r="A25" s="134"/>
      <c r="B25" s="134" t="s">
        <v>150</v>
      </c>
      <c r="C25" s="131"/>
      <c r="D25" s="132"/>
      <c r="E25" s="133"/>
      <c r="F25" s="133">
        <f t="shared" si="0"/>
        <v>0</v>
      </c>
    </row>
    <row r="26" spans="1:6" s="82" customFormat="1" ht="12.5" x14ac:dyDescent="0.25">
      <c r="A26" s="134"/>
      <c r="B26" s="136" t="s">
        <v>113</v>
      </c>
      <c r="C26" s="131"/>
      <c r="D26" s="132"/>
      <c r="E26" s="133"/>
      <c r="F26" s="133">
        <f t="shared" si="0"/>
        <v>0</v>
      </c>
    </row>
    <row r="27" spans="1:6" s="82" customFormat="1" ht="12.5" x14ac:dyDescent="0.25">
      <c r="A27" s="132"/>
      <c r="B27" s="136" t="s">
        <v>148</v>
      </c>
      <c r="C27" s="131" t="s">
        <v>9</v>
      </c>
      <c r="D27" s="135"/>
      <c r="E27" s="133"/>
      <c r="F27" s="133">
        <f t="shared" si="0"/>
        <v>0</v>
      </c>
    </row>
    <row r="28" spans="1:6" s="82" customFormat="1" ht="12.5" x14ac:dyDescent="0.25">
      <c r="A28" s="132"/>
      <c r="B28" s="136"/>
      <c r="C28" s="131"/>
      <c r="D28" s="135"/>
      <c r="E28" s="133"/>
      <c r="F28" s="133">
        <f t="shared" si="0"/>
        <v>0</v>
      </c>
    </row>
    <row r="29" spans="1:6" s="82" customFormat="1" ht="12.5" x14ac:dyDescent="0.25">
      <c r="A29" s="134"/>
      <c r="B29" s="134" t="s">
        <v>151</v>
      </c>
      <c r="C29" s="131"/>
      <c r="D29" s="132"/>
      <c r="E29" s="133"/>
      <c r="F29" s="133">
        <f t="shared" si="0"/>
        <v>0</v>
      </c>
    </row>
    <row r="30" spans="1:6" s="82" customFormat="1" ht="12.5" x14ac:dyDescent="0.25">
      <c r="A30" s="134"/>
      <c r="B30" s="136" t="s">
        <v>113</v>
      </c>
      <c r="C30" s="131"/>
      <c r="D30" s="132"/>
      <c r="E30" s="133"/>
      <c r="F30" s="133">
        <f t="shared" si="0"/>
        <v>0</v>
      </c>
    </row>
    <row r="31" spans="1:6" s="82" customFormat="1" ht="12.5" x14ac:dyDescent="0.25">
      <c r="A31" s="132"/>
      <c r="B31" s="136" t="s">
        <v>148</v>
      </c>
      <c r="C31" s="131" t="s">
        <v>9</v>
      </c>
      <c r="D31" s="135"/>
      <c r="E31" s="133"/>
      <c r="F31" s="133">
        <f t="shared" si="0"/>
        <v>0</v>
      </c>
    </row>
    <row r="32" spans="1:6" s="82" customFormat="1" ht="16.5" customHeight="1" x14ac:dyDescent="0.25">
      <c r="A32" s="134" t="s">
        <v>220</v>
      </c>
      <c r="B32" s="136" t="s">
        <v>112</v>
      </c>
      <c r="C32" s="131" t="s">
        <v>2</v>
      </c>
      <c r="D32" s="135"/>
      <c r="E32" s="133"/>
      <c r="F32" s="133">
        <f t="shared" si="0"/>
        <v>0</v>
      </c>
    </row>
    <row r="33" spans="1:6" s="82" customFormat="1" ht="16.899999999999999" customHeight="1" x14ac:dyDescent="0.25">
      <c r="A33" s="132"/>
      <c r="B33" s="132"/>
      <c r="C33" s="132"/>
      <c r="D33" s="132"/>
      <c r="E33" s="133"/>
      <c r="F33" s="133"/>
    </row>
    <row r="34" spans="1:6" s="82" customFormat="1" ht="17.25" customHeight="1" x14ac:dyDescent="0.25">
      <c r="A34" s="211" t="str">
        <f>"TOTAL H.T. "&amp;B17</f>
        <v>TOTAL H.T. Réseaux secondaires</v>
      </c>
      <c r="B34" s="212"/>
      <c r="C34" s="212"/>
      <c r="D34" s="212"/>
      <c r="E34" s="213"/>
      <c r="F34" s="122">
        <f>SUM(F20:F33)</f>
        <v>0</v>
      </c>
    </row>
    <row r="35" spans="1:6" s="82" customFormat="1" ht="12.5" x14ac:dyDescent="0.25">
      <c r="A35" s="134" t="s">
        <v>221</v>
      </c>
      <c r="B35" s="134" t="s">
        <v>111</v>
      </c>
      <c r="C35" s="131"/>
      <c r="D35" s="132"/>
      <c r="E35" s="133"/>
      <c r="F35" s="133"/>
    </row>
    <row r="36" spans="1:6" s="82" customFormat="1" ht="12.5" x14ac:dyDescent="0.25">
      <c r="A36" s="132"/>
      <c r="B36" s="136" t="s">
        <v>110</v>
      </c>
      <c r="C36" s="131" t="s">
        <v>10</v>
      </c>
      <c r="D36" s="135"/>
      <c r="E36" s="133"/>
      <c r="F36" s="133">
        <f>D36*E36</f>
        <v>0</v>
      </c>
    </row>
    <row r="37" spans="1:6" s="82" customFormat="1" ht="12.5" x14ac:dyDescent="0.25">
      <c r="A37" s="132"/>
      <c r="B37" s="136" t="s">
        <v>196</v>
      </c>
      <c r="C37" s="131" t="s">
        <v>10</v>
      </c>
      <c r="D37" s="135"/>
      <c r="E37" s="133"/>
      <c r="F37" s="133">
        <f>D37*E37</f>
        <v>0</v>
      </c>
    </row>
    <row r="38" spans="1:6" s="82" customFormat="1" ht="12.5" x14ac:dyDescent="0.25">
      <c r="A38" s="132"/>
      <c r="B38" s="136" t="s">
        <v>205</v>
      </c>
      <c r="C38" s="131" t="s">
        <v>2</v>
      </c>
      <c r="D38" s="135"/>
      <c r="E38" s="133"/>
      <c r="F38" s="133">
        <f>D38*E38</f>
        <v>0</v>
      </c>
    </row>
    <row r="39" spans="1:6" s="82" customFormat="1" ht="9" customHeight="1" x14ac:dyDescent="0.25">
      <c r="A39" s="132"/>
      <c r="B39" s="132"/>
      <c r="C39" s="132"/>
      <c r="D39" s="132"/>
      <c r="E39" s="133"/>
      <c r="F39" s="133"/>
    </row>
    <row r="40" spans="1:6" s="82" customFormat="1" ht="17.25" customHeight="1" x14ac:dyDescent="0.25">
      <c r="A40" s="211" t="str">
        <f>"TOTAL H.T. "&amp;B35</f>
        <v>TOTAL H.T. Partie terminale</v>
      </c>
      <c r="B40" s="212"/>
      <c r="C40" s="212"/>
      <c r="D40" s="212"/>
      <c r="E40" s="213"/>
      <c r="F40" s="122">
        <f>SUM(F36:F39)</f>
        <v>0</v>
      </c>
    </row>
    <row r="41" spans="1:6" s="82" customFormat="1" ht="12.5" x14ac:dyDescent="0.25">
      <c r="A41" s="134" t="s">
        <v>222</v>
      </c>
      <c r="B41" s="134" t="s">
        <v>109</v>
      </c>
      <c r="C41" s="132"/>
      <c r="D41" s="132"/>
      <c r="E41" s="133"/>
      <c r="F41" s="133"/>
    </row>
    <row r="42" spans="1:6" s="82" customFormat="1" ht="14.5" x14ac:dyDescent="0.35">
      <c r="A42" s="132"/>
      <c r="B42" s="132" t="s">
        <v>108</v>
      </c>
      <c r="C42" s="131" t="s">
        <v>2</v>
      </c>
      <c r="D42" s="43"/>
      <c r="E42" s="130"/>
      <c r="F42" s="129">
        <f>D42*E42</f>
        <v>0</v>
      </c>
    </row>
    <row r="43" spans="1:6" s="82" customFormat="1" x14ac:dyDescent="0.3">
      <c r="A43" s="128"/>
      <c r="B43" s="127"/>
      <c r="C43" s="126"/>
      <c r="D43" s="125"/>
      <c r="E43" s="124"/>
      <c r="F43" s="123"/>
    </row>
    <row r="44" spans="1:6" s="82" customFormat="1" ht="20.25" customHeight="1" x14ac:dyDescent="0.25">
      <c r="A44" s="211" t="str">
        <f>"Sous-total H.T. "&amp;B41</f>
        <v>Sous-total H.T. Repérage et étiquetage</v>
      </c>
      <c r="B44" s="212"/>
      <c r="C44" s="212"/>
      <c r="D44" s="212"/>
      <c r="E44" s="213"/>
      <c r="F44" s="122">
        <f>SUM(F41:F43)</f>
        <v>0</v>
      </c>
    </row>
    <row r="45" spans="1:6" s="82" customFormat="1" x14ac:dyDescent="0.3">
      <c r="A45" s="128"/>
      <c r="B45" s="127"/>
      <c r="C45" s="126"/>
      <c r="D45" s="125"/>
      <c r="E45" s="124"/>
      <c r="F45" s="123"/>
    </row>
    <row r="46" spans="1:6" s="82" customFormat="1" ht="20.25" customHeight="1" x14ac:dyDescent="0.25">
      <c r="A46" s="211" t="str">
        <f>"Total H.T. "&amp;B4</f>
        <v>Total H.T. Lot 02 - Partie FLUIDES MEDICAUX</v>
      </c>
      <c r="B46" s="212"/>
      <c r="C46" s="212"/>
      <c r="D46" s="212"/>
      <c r="E46" s="213"/>
      <c r="F46" s="122">
        <f>F44+F40+F34+F16+F10</f>
        <v>0</v>
      </c>
    </row>
  </sheetData>
  <sheetProtection selectLockedCells="1" selectUnlockedCells="1"/>
  <mergeCells count="4">
    <mergeCell ref="A40:E40"/>
    <mergeCell ref="A46:E46"/>
    <mergeCell ref="A34:E34"/>
    <mergeCell ref="A44:E44"/>
  </mergeCells>
  <printOptions horizontalCentered="1"/>
  <pageMargins left="0.39370078740157483" right="0.39370078740157483" top="0.78740157480314965" bottom="0.78740157480314965" header="0.51181102362204722" footer="0.39370078740157483"/>
  <pageSetup paperSize="9" fitToHeight="31" orientation="portrait" r:id="rId1"/>
  <headerFooter alignWithMargins="0">
    <oddHeader>&amp;L&amp;"Arial,Gras italique"&amp;8Mise en conformité du laboratoire de la radiopharmacie de l'hôpital Européen Georges Pompidou&amp;R&amp;"Arial,Gras"&amp;8DPGF / Lot 02 Partie FM 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RECAP TCE</vt:lpstr>
      <vt:lpstr>LOT 02 CVC</vt:lpstr>
      <vt:lpstr>LOT 02 PLOMBERIE</vt:lpstr>
      <vt:lpstr>FLUIDES MEDICAUX</vt:lpstr>
      <vt:lpstr>'LOT 02 PLOMBERIE'!_Toc270497854</vt:lpstr>
      <vt:lpstr>'FLUIDES MEDICAUX'!Impression_des_titres</vt:lpstr>
      <vt:lpstr>'LOT 02 CVC'!Impression_des_titres</vt:lpstr>
      <vt:lpstr>'LOT 02 PLOMBERIE'!Impression_des_titres</vt:lpstr>
      <vt:lpstr>'FLUIDES MEDICAUX'!Zone_d_impression</vt:lpstr>
      <vt:lpstr>'LOT 02 CVC'!Zone_d_impression</vt:lpstr>
      <vt:lpstr>'LOT 02 PLOMBERIE'!Zone_d_impression</vt:lpstr>
      <vt:lpstr>'RECAP TCE'!Zone_d_impression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AYRAULT</dc:creator>
  <cp:lastModifiedBy>GAZEL Ann sophie</cp:lastModifiedBy>
  <cp:lastPrinted>2026-04-21T12:27:20Z</cp:lastPrinted>
  <dcterms:created xsi:type="dcterms:W3CDTF">2018-01-29T20:42:09Z</dcterms:created>
  <dcterms:modified xsi:type="dcterms:W3CDTF">2026-04-23T13:18:48Z</dcterms:modified>
</cp:coreProperties>
</file>